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ukuipref-my.sharepoint.com/personal/choju_pref_fukui_lg_jp/Documents/長寿福祉課（共有）/02-2 地域包括ケアグループ/17 在宅サービスハラスメント対策支援事業/02　補助金/02　複数人同行訪問費補助事業（訪問看護）/01　（案）/★様式/"/>
    </mc:Choice>
  </mc:AlternateContent>
  <xr:revisionPtr revIDLastSave="3" documentId="8_{8F5F1945-B08E-4F1E-BA42-287F809C6637}" xr6:coauthVersionLast="47" xr6:coauthVersionMax="47" xr10:uidLastSave="{B1D41CB9-F54D-485C-B970-25D34AD39A42}"/>
  <bookViews>
    <workbookView xWindow="28680" yWindow="-120" windowWidth="29040" windowHeight="15720" xr2:uid="{53973853-027A-414E-B6A6-19437E83D874}"/>
  </bookViews>
  <sheets>
    <sheet name="別紙４　実施報告書" sheetId="2" r:id="rId1"/>
    <sheet name="別紙５（収支決算）" sheetId="5" r:id="rId2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_xlnm.Print_Area" localSheetId="0">'別紙４　実施報告書'!$A$1:$G$20</definedName>
    <definedName name="_xlnm.Print_Area" localSheetId="1">'別紙５（収支決算）'!$A$1:$E$23</definedName>
    <definedName name="Z_CC985289_8662_4472_AD7F_9AFFA13672F0_.wvu.PrintArea" localSheetId="1" hidden="1">'別紙５（収支決算）'!$A$1:$D$18</definedName>
    <definedName name="あ" localSheetId="0" hidden="1">#REF!</definedName>
    <definedName name="あ" hidden="1">#REF!</definedName>
    <definedName name="計画" localSheetId="0" hidden="1">#REF!</definedName>
    <definedName name="計画" hidden="1">#REF!</definedName>
    <definedName name="実績報告１" localSheetId="0" hidden="1">#REF!</definedName>
    <definedName name="実績報告１" hidden="1">#REF!</definedName>
    <definedName name="実績報告２" localSheetId="0" hidden="1">#REF!</definedName>
    <definedName name="実績報告２" hidden="1">#REF!</definedName>
    <definedName name="実績報告３" localSheetId="0" hidden="1">#REF!</definedName>
    <definedName name="実績報告３" hidden="1">#REF!</definedName>
    <definedName name="複数名" localSheetId="0" hidden="1">#REF!</definedName>
    <definedName name="複数名" hidden="1">#REF!</definedName>
    <definedName name="複数名訪問" localSheetId="0" hidden="1">#REF!</definedName>
    <definedName name="複数名訪問" hidden="1">#REF!</definedName>
    <definedName name="複数名訪問１" localSheetId="0" hidden="1">#REF!</definedName>
    <definedName name="複数名訪問１" hidden="1">#REF!</definedName>
    <definedName name="複数名訪問２" localSheetId="0" hidden="1">#REF!</definedName>
    <definedName name="複数名訪問２" hidden="1">#REF!</definedName>
    <definedName name="複数名訪問３" localSheetId="0" hidden="1">#REF!</definedName>
    <definedName name="複数名訪問３" hidden="1">#REF!</definedName>
    <definedName name="複数名訪問４" localSheetId="0" hidden="1">#REF!</definedName>
    <definedName name="複数名訪問４" hidden="1">#REF!</definedName>
    <definedName name="複数名訪問５" localSheetId="0" hidden="1">#REF!</definedName>
    <definedName name="複数名訪問５" hidden="1">#REF!</definedName>
    <definedName name="複数名訪問７" localSheetId="0" hidden="1">#REF!</definedName>
    <definedName name="複数名訪問７" hidden="1">#REF!</definedName>
    <definedName name="複数名訪問８" localSheetId="0" hidden="1">#REF!</definedName>
    <definedName name="複数名訪問８" hidden="1">#REF!</definedName>
    <definedName name="訪問歯科" localSheetId="0" hidden="1">#REF!</definedName>
    <definedName name="訪問歯科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5" l="1"/>
  <c r="B10" i="5"/>
  <c r="F19" i="2"/>
  <c r="C16" i="5"/>
  <c r="D15" i="5"/>
  <c r="D14" i="5"/>
  <c r="D16" i="5" s="1"/>
  <c r="D10" i="5"/>
  <c r="G17" i="2"/>
  <c r="G18" i="2"/>
  <c r="J5" i="2" l="1"/>
  <c r="G19" i="2"/>
  <c r="B12" i="2" s="1"/>
</calcChain>
</file>

<file path=xl/sharedStrings.xml><?xml version="1.0" encoding="utf-8"?>
<sst xmlns="http://schemas.openxmlformats.org/spreadsheetml/2006/main" count="46" uniqueCount="45">
  <si>
    <t>（単位：円）</t>
    <phoneticPr fontId="10"/>
  </si>
  <si>
    <t>拘束時間</t>
    <rPh sb="0" eb="4">
      <t>コウソクジカン</t>
    </rPh>
    <phoneticPr fontId="10"/>
  </si>
  <si>
    <t>補助基準額　（ｱ）</t>
    <rPh sb="0" eb="2">
      <t>ホジョ</t>
    </rPh>
    <rPh sb="2" eb="4">
      <t>キジュン</t>
    </rPh>
    <rPh sb="4" eb="5">
      <t>ガク</t>
    </rPh>
    <phoneticPr fontId="10"/>
  </si>
  <si>
    <t>ex)〇回/〇週</t>
    <rPh sb="4" eb="5">
      <t>カイ</t>
    </rPh>
    <rPh sb="7" eb="8">
      <t>シュウ</t>
    </rPh>
    <phoneticPr fontId="4"/>
  </si>
  <si>
    <t>30分未満</t>
    <rPh sb="2" eb="3">
      <t>フン</t>
    </rPh>
    <rPh sb="3" eb="5">
      <t>ミマン</t>
    </rPh>
    <phoneticPr fontId="10"/>
  </si>
  <si>
    <t>30分以上</t>
    <rPh sb="2" eb="3">
      <t>フン</t>
    </rPh>
    <rPh sb="3" eb="5">
      <t>イジョウ</t>
    </rPh>
    <phoneticPr fontId="10"/>
  </si>
  <si>
    <t>合計</t>
    <rPh sb="0" eb="2">
      <t>ゴウケイケイ</t>
    </rPh>
    <phoneticPr fontId="10"/>
  </si>
  <si>
    <t>【収入の部】</t>
    <rPh sb="1" eb="3">
      <t>シュウニュウ</t>
    </rPh>
    <rPh sb="4" eb="5">
      <t>ブ</t>
    </rPh>
    <phoneticPr fontId="4"/>
  </si>
  <si>
    <t>（単位：円）</t>
    <rPh sb="1" eb="3">
      <t>タンイ</t>
    </rPh>
    <rPh sb="4" eb="5">
      <t>エン</t>
    </rPh>
    <phoneticPr fontId="7"/>
  </si>
  <si>
    <t>区分</t>
    <rPh sb="0" eb="2">
      <t>クブン</t>
    </rPh>
    <phoneticPr fontId="4"/>
  </si>
  <si>
    <t>備考</t>
    <rPh sb="0" eb="2">
      <t>ビコウ</t>
    </rPh>
    <phoneticPr fontId="7"/>
  </si>
  <si>
    <t>補助金交付申請額</t>
    <rPh sb="0" eb="3">
      <t>ホジョキン</t>
    </rPh>
    <rPh sb="3" eb="5">
      <t>コウフ</t>
    </rPh>
    <rPh sb="5" eb="8">
      <t>シンセイガク</t>
    </rPh>
    <phoneticPr fontId="4"/>
  </si>
  <si>
    <t>自己負担金</t>
    <rPh sb="0" eb="5">
      <t>ジコフタンキン</t>
    </rPh>
    <phoneticPr fontId="4"/>
  </si>
  <si>
    <t>総事業費（合計）</t>
    <rPh sb="0" eb="4">
      <t>ソウジギョウヒ</t>
    </rPh>
    <rPh sb="5" eb="7">
      <t>ゴウケイ</t>
    </rPh>
    <phoneticPr fontId="4"/>
  </si>
  <si>
    <t>【支出の部】</t>
    <rPh sb="1" eb="3">
      <t>シシュツ</t>
    </rPh>
    <rPh sb="4" eb="5">
      <t>ブ</t>
    </rPh>
    <phoneticPr fontId="4"/>
  </si>
  <si>
    <t>拘束時間</t>
    <rPh sb="0" eb="2">
      <t>コウソク</t>
    </rPh>
    <rPh sb="2" eb="4">
      <t>ジカン</t>
    </rPh>
    <phoneticPr fontId="4"/>
  </si>
  <si>
    <t>補助基準額
（ア）</t>
    <rPh sb="0" eb="2">
      <t>ホジョ</t>
    </rPh>
    <rPh sb="2" eb="4">
      <t>キジュン</t>
    </rPh>
    <rPh sb="4" eb="5">
      <t>ガク</t>
    </rPh>
    <phoneticPr fontId="4"/>
  </si>
  <si>
    <t>30分未満</t>
    <rPh sb="2" eb="3">
      <t>フン</t>
    </rPh>
    <rPh sb="3" eb="5">
      <t>ミマン</t>
    </rPh>
    <phoneticPr fontId="4"/>
  </si>
  <si>
    <t>30分以上</t>
    <rPh sb="2" eb="3">
      <t>フン</t>
    </rPh>
    <rPh sb="3" eb="5">
      <t>イジョウ</t>
    </rPh>
    <phoneticPr fontId="4"/>
  </si>
  <si>
    <t>上記のとおり相違ありません。</t>
    <rPh sb="0" eb="2">
      <t>ジョウキ</t>
    </rPh>
    <rPh sb="6" eb="8">
      <t>ソウイ</t>
    </rPh>
    <phoneticPr fontId="4"/>
  </si>
  <si>
    <t>　　　年　　　　　月　　　　日</t>
    <rPh sb="3" eb="4">
      <t>ネン</t>
    </rPh>
    <rPh sb="9" eb="10">
      <t>ガツ</t>
    </rPh>
    <rPh sb="14" eb="15">
      <t>ニチ</t>
    </rPh>
    <phoneticPr fontId="4"/>
  </si>
  <si>
    <t>事業者名</t>
    <rPh sb="0" eb="2">
      <t>ジギョウ</t>
    </rPh>
    <rPh sb="2" eb="4">
      <t>シャメイ</t>
    </rPh>
    <phoneticPr fontId="4"/>
  </si>
  <si>
    <t>代表者名</t>
    <rPh sb="0" eb="4">
      <t>ダイヒョウシャメイ</t>
    </rPh>
    <phoneticPr fontId="4"/>
  </si>
  <si>
    <t>別紙４</t>
    <rPh sb="0" eb="2">
      <t>ベッシ</t>
    </rPh>
    <phoneticPr fontId="7"/>
  </si>
  <si>
    <t>事業所名</t>
    <rPh sb="0" eb="3">
      <t>ジギョウショ</t>
    </rPh>
    <rPh sb="3" eb="4">
      <t>メイ</t>
    </rPh>
    <phoneticPr fontId="4"/>
  </si>
  <si>
    <t>事業所所在地</t>
    <rPh sb="0" eb="3">
      <t>ジギョウショ</t>
    </rPh>
    <rPh sb="3" eb="6">
      <t>ショザイチ</t>
    </rPh>
    <phoneticPr fontId="7"/>
  </si>
  <si>
    <t>実施報告書と収支決算書が同額かチェック</t>
    <rPh sb="0" eb="2">
      <t>ジッシ</t>
    </rPh>
    <rPh sb="2" eb="5">
      <t>ホウコクショ</t>
    </rPh>
    <rPh sb="6" eb="8">
      <t>シュウシ</t>
    </rPh>
    <rPh sb="8" eb="11">
      <t>ケッサンショ</t>
    </rPh>
    <rPh sb="12" eb="14">
      <t>ドウガク</t>
    </rPh>
    <phoneticPr fontId="4"/>
  </si>
  <si>
    <t>事業担当者</t>
    <rPh sb="0" eb="5">
      <t>ジギョウタントウシャ</t>
    </rPh>
    <phoneticPr fontId="7"/>
  </si>
  <si>
    <t>連絡先</t>
    <rPh sb="0" eb="3">
      <t>レンラクサキ</t>
    </rPh>
    <phoneticPr fontId="7"/>
  </si>
  <si>
    <t>メールアドレス</t>
    <phoneticPr fontId="4"/>
  </si>
  <si>
    <t>実績額</t>
    <rPh sb="0" eb="3">
      <t>ジッセキガク</t>
    </rPh>
    <phoneticPr fontId="10"/>
  </si>
  <si>
    <t>実績額</t>
    <rPh sb="0" eb="2">
      <t>ジッセキ</t>
    </rPh>
    <rPh sb="2" eb="3">
      <t>ガク</t>
    </rPh>
    <phoneticPr fontId="10"/>
  </si>
  <si>
    <t>訪問期間</t>
    <rPh sb="0" eb="2">
      <t>ホウモン</t>
    </rPh>
    <rPh sb="2" eb="4">
      <t>キカン</t>
    </rPh>
    <phoneticPr fontId="4"/>
  </si>
  <si>
    <t>訪問頻度</t>
    <rPh sb="0" eb="2">
      <t>ホウモン</t>
    </rPh>
    <rPh sb="2" eb="4">
      <t>ヒンド</t>
    </rPh>
    <phoneticPr fontId="4"/>
  </si>
  <si>
    <t>訪問回数（ｲ）
（実績）</t>
    <rPh sb="0" eb="2">
      <t>ホウモン</t>
    </rPh>
    <rPh sb="2" eb="4">
      <t>カイスウ</t>
    </rPh>
    <rPh sb="9" eb="11">
      <t>ジッセキ</t>
    </rPh>
    <phoneticPr fontId="10"/>
  </si>
  <si>
    <t>実績額 （ｳ）
（(ｱ)×(ｲ)）</t>
    <rPh sb="0" eb="3">
      <t>ジッセキガク</t>
    </rPh>
    <phoneticPr fontId="10"/>
  </si>
  <si>
    <t>ex)〇月□日～〇月□日</t>
    <rPh sb="4" eb="5">
      <t>ガツ</t>
    </rPh>
    <rPh sb="6" eb="7">
      <t>ニチ</t>
    </rPh>
    <rPh sb="9" eb="10">
      <t>ガツ</t>
    </rPh>
    <rPh sb="11" eb="12">
      <t>ニチ</t>
    </rPh>
    <phoneticPr fontId="4"/>
  </si>
  <si>
    <t>（別紙５）</t>
    <rPh sb="1" eb="3">
      <t>ベッシ</t>
    </rPh>
    <phoneticPr fontId="4"/>
  </si>
  <si>
    <t>収　支　決　算　書</t>
    <rPh sb="0" eb="1">
      <t>オサム</t>
    </rPh>
    <rPh sb="2" eb="3">
      <t>シ</t>
    </rPh>
    <rPh sb="4" eb="5">
      <t>ケッ</t>
    </rPh>
    <rPh sb="6" eb="7">
      <t>サン</t>
    </rPh>
    <rPh sb="8" eb="9">
      <t>ショ</t>
    </rPh>
    <phoneticPr fontId="4"/>
  </si>
  <si>
    <t>決算額</t>
    <rPh sb="0" eb="2">
      <t>ケッサン</t>
    </rPh>
    <rPh sb="2" eb="3">
      <t>ガク</t>
    </rPh>
    <phoneticPr fontId="4"/>
  </si>
  <si>
    <t>収入と支出が同額かのチェック</t>
    <rPh sb="0" eb="2">
      <t>シュウニュウ</t>
    </rPh>
    <rPh sb="3" eb="5">
      <t>シシュツ</t>
    </rPh>
    <rPh sb="6" eb="8">
      <t>ドウガク</t>
    </rPh>
    <phoneticPr fontId="4"/>
  </si>
  <si>
    <t>訪問回数（実績）（イ）
（単位：回）</t>
    <rPh sb="0" eb="2">
      <t>ホウモン</t>
    </rPh>
    <rPh sb="2" eb="4">
      <t>カイスウ</t>
    </rPh>
    <rPh sb="5" eb="7">
      <t>ジッセキ</t>
    </rPh>
    <rPh sb="13" eb="15">
      <t>タンイ</t>
    </rPh>
    <rPh sb="16" eb="17">
      <t>カイ</t>
    </rPh>
    <phoneticPr fontId="4"/>
  </si>
  <si>
    <t>決算額（ウ）
（（ア）×（イ））</t>
    <rPh sb="0" eb="2">
      <t>ケッサン</t>
    </rPh>
    <rPh sb="2" eb="3">
      <t>ガク</t>
    </rPh>
    <phoneticPr fontId="4"/>
  </si>
  <si>
    <t>補助実績額</t>
    <rPh sb="0" eb="2">
      <t>ホジョ</t>
    </rPh>
    <rPh sb="2" eb="4">
      <t>ジッセキ</t>
    </rPh>
    <rPh sb="4" eb="5">
      <t>ガク</t>
    </rPh>
    <phoneticPr fontId="4"/>
  </si>
  <si>
    <t>ハラスメント対応のための複数人同行訪問費用補助事業　実施報告書</t>
    <rPh sb="26" eb="28">
      <t>ジッシ</t>
    </rPh>
    <rPh sb="28" eb="31">
      <t>ホウコクショ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</si>
</sst>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#,##0_);[Red]\(#,##0\)"/>
    <numFmt numFmtId="177" formatCode="#,##0_ "/>
    <numFmt numFmtId="178" formatCode="0_);[Red]\(0\)"/>
    <numFmt numFmtId="179" formatCode="#&quot;回&quot;"/>
  </numFmts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scheme val="minor"/>
    </font>
    <font>
      <sz val="11"/>
      <name val="ＭＳ ゴシック"/>
      <family val="3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6"/>
      <name val="游ゴシック"/>
      <family val="3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sz val="12"/>
      <name val="ＭＳ ゴシック"/>
      <family val="3"/>
    </font>
    <font>
      <sz val="12"/>
      <name val="ＭＳ ゴシック"/>
      <family val="3"/>
    </font>
    <font>
      <sz val="10"/>
      <name val="ＭＳ 明朝"/>
      <family val="1"/>
      <charset val="128"/>
    </font>
    <font>
      <sz val="14"/>
      <name val="メイリオ"/>
      <family val="3"/>
      <charset val="128"/>
    </font>
    <font>
      <sz val="20"/>
      <name val="ＭＳ 明朝"/>
      <family val="1"/>
      <charset val="128"/>
    </font>
    <font>
      <sz val="11"/>
      <color theme="0" tint="-0.249977111117893"/>
      <name val="ＭＳ 明朝"/>
      <family val="1"/>
      <charset val="128"/>
    </font>
    <font>
      <sz val="8"/>
      <name val="ＭＳ 明朝"/>
      <family val="1"/>
      <charset val="128"/>
    </font>
    <font>
      <sz val="12"/>
      <color theme="0" tint="-0.249977111117893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name val="ＭＳ ゴシック"/>
      <family val="3"/>
    </font>
    <font>
      <sz val="11"/>
      <color theme="1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5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5" fillId="0" borderId="0"/>
    <xf numFmtId="38" fontId="2" fillId="0" borderId="0" applyFill="0" applyBorder="0" applyAlignment="0" applyProtection="0">
      <alignment vertical="center"/>
    </xf>
    <xf numFmtId="0" fontId="1" fillId="0" borderId="0">
      <alignment vertical="center"/>
    </xf>
    <xf numFmtId="0" fontId="5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3" fillId="0" borderId="0" xfId="1" applyFont="1">
      <alignment vertical="center"/>
    </xf>
    <xf numFmtId="0" fontId="8" fillId="0" borderId="0" xfId="1" applyFont="1">
      <alignment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  <xf numFmtId="0" fontId="6" fillId="0" borderId="0" xfId="1" applyFont="1">
      <alignment vertical="center"/>
    </xf>
    <xf numFmtId="0" fontId="14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176" fontId="6" fillId="0" borderId="10" xfId="3" applyNumberFormat="1" applyFont="1" applyBorder="1" applyAlignment="1">
      <alignment vertical="center"/>
    </xf>
    <xf numFmtId="176" fontId="6" fillId="2" borderId="14" xfId="1" applyNumberFormat="1" applyFont="1" applyFill="1" applyBorder="1" applyAlignment="1">
      <alignment horizontal="right" vertical="center" wrapText="1"/>
    </xf>
    <xf numFmtId="0" fontId="11" fillId="0" borderId="0" xfId="1" applyFont="1" applyAlignment="1">
      <alignment horizontal="distributed" vertical="center" indent="15"/>
    </xf>
    <xf numFmtId="0" fontId="16" fillId="4" borderId="0" xfId="4" applyFont="1" applyFill="1" applyProtection="1">
      <alignment vertical="center"/>
      <protection locked="0"/>
    </xf>
    <xf numFmtId="0" fontId="17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76" fontId="6" fillId="0" borderId="18" xfId="3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11" fillId="0" borderId="0" xfId="4" applyFont="1">
      <alignment vertical="center"/>
    </xf>
    <xf numFmtId="0" fontId="8" fillId="0" borderId="0" xfId="4" applyFont="1">
      <alignment vertical="center"/>
    </xf>
    <xf numFmtId="0" fontId="11" fillId="0" borderId="0" xfId="4" applyFont="1" applyAlignment="1">
      <alignment horizontal="center" vertical="center"/>
    </xf>
    <xf numFmtId="0" fontId="18" fillId="0" borderId="0" xfId="4" applyFont="1" applyAlignment="1">
      <alignment vertical="center" shrinkToFit="1"/>
    </xf>
    <xf numFmtId="0" fontId="19" fillId="0" borderId="0" xfId="4" applyFont="1">
      <alignment vertical="center"/>
    </xf>
    <xf numFmtId="0" fontId="20" fillId="0" borderId="0" xfId="4" applyFont="1" applyAlignment="1">
      <alignment vertical="center" shrinkToFit="1"/>
    </xf>
    <xf numFmtId="0" fontId="6" fillId="0" borderId="0" xfId="4" applyFont="1">
      <alignment vertical="center"/>
    </xf>
    <xf numFmtId="0" fontId="6" fillId="0" borderId="0" xfId="4" applyFont="1" applyAlignment="1">
      <alignment horizontal="center" vertical="center" shrinkToFit="1"/>
    </xf>
    <xf numFmtId="0" fontId="6" fillId="0" borderId="0" xfId="4" applyFont="1" applyAlignment="1">
      <alignment vertical="center" wrapText="1"/>
    </xf>
    <xf numFmtId="0" fontId="6" fillId="0" borderId="0" xfId="1" applyFont="1" applyAlignment="1">
      <alignment vertical="center" wrapText="1"/>
    </xf>
    <xf numFmtId="176" fontId="6" fillId="0" borderId="0" xfId="1" applyNumberFormat="1" applyFont="1">
      <alignment vertical="center"/>
    </xf>
    <xf numFmtId="0" fontId="21" fillId="0" borderId="0" xfId="4" applyFont="1" applyAlignment="1">
      <alignment horizontal="left" vertical="center"/>
    </xf>
    <xf numFmtId="0" fontId="21" fillId="0" borderId="0" xfId="4" applyFont="1" applyProtection="1">
      <alignment vertical="center"/>
      <protection locked="0"/>
    </xf>
    <xf numFmtId="0" fontId="21" fillId="0" borderId="0" xfId="4" applyFont="1" applyAlignment="1" applyProtection="1">
      <alignment horizontal="right" vertical="center"/>
      <protection locked="0"/>
    </xf>
    <xf numFmtId="49" fontId="21" fillId="0" borderId="0" xfId="4" applyNumberFormat="1" applyFont="1" applyProtection="1">
      <alignment vertical="center"/>
      <protection locked="0"/>
    </xf>
    <xf numFmtId="49" fontId="21" fillId="0" borderId="0" xfId="4" applyNumberFormat="1" applyFont="1" applyAlignment="1" applyProtection="1">
      <alignment horizontal="center" vertical="center"/>
      <protection locked="0"/>
    </xf>
    <xf numFmtId="178" fontId="21" fillId="0" borderId="0" xfId="4" applyNumberFormat="1" applyFont="1" applyAlignment="1" applyProtection="1">
      <alignment horizontal="center" vertical="center"/>
      <protection locked="0"/>
    </xf>
    <xf numFmtId="0" fontId="6" fillId="0" borderId="0" xfId="4" applyFont="1" applyAlignment="1" applyProtection="1">
      <alignment horizontal="center" vertical="center"/>
      <protection locked="0"/>
    </xf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176" fontId="6" fillId="0" borderId="0" xfId="6" applyNumberFormat="1" applyFont="1" applyFill="1" applyBorder="1" applyAlignment="1">
      <alignment vertical="center"/>
    </xf>
    <xf numFmtId="0" fontId="6" fillId="0" borderId="0" xfId="4" applyFont="1" applyAlignment="1">
      <alignment horizontal="right" vertical="center"/>
    </xf>
    <xf numFmtId="0" fontId="15" fillId="0" borderId="0" xfId="4" applyFont="1">
      <alignment vertical="center"/>
    </xf>
    <xf numFmtId="0" fontId="6" fillId="0" borderId="18" xfId="4" applyFont="1" applyBorder="1" applyAlignment="1">
      <alignment horizontal="center" vertical="center" wrapText="1"/>
    </xf>
    <xf numFmtId="0" fontId="6" fillId="0" borderId="38" xfId="4" applyFont="1" applyBorder="1" applyAlignment="1">
      <alignment horizontal="center" vertical="center" wrapText="1"/>
    </xf>
    <xf numFmtId="0" fontId="21" fillId="0" borderId="49" xfId="4" applyFont="1" applyBorder="1" applyAlignment="1">
      <alignment horizontal="center" vertical="center" wrapText="1"/>
    </xf>
    <xf numFmtId="0" fontId="21" fillId="0" borderId="18" xfId="4" applyFont="1" applyBorder="1" applyAlignment="1">
      <alignment horizontal="center" vertical="center" wrapText="1"/>
    </xf>
    <xf numFmtId="0" fontId="21" fillId="0" borderId="38" xfId="4" applyFont="1" applyBorder="1" applyAlignment="1">
      <alignment horizontal="center" vertical="center" wrapText="1"/>
    </xf>
    <xf numFmtId="0" fontId="15" fillId="0" borderId="0" xfId="2" applyFont="1"/>
    <xf numFmtId="179" fontId="6" fillId="0" borderId="10" xfId="6" applyNumberFormat="1" applyFont="1" applyFill="1" applyBorder="1" applyAlignment="1" applyProtection="1">
      <alignment horizontal="center" vertical="center"/>
      <protection locked="0"/>
    </xf>
    <xf numFmtId="0" fontId="6" fillId="6" borderId="3" xfId="1" applyFont="1" applyFill="1" applyBorder="1" applyAlignment="1">
      <alignment vertical="center" wrapText="1" shrinkToFit="1"/>
    </xf>
    <xf numFmtId="0" fontId="21" fillId="6" borderId="37" xfId="4" applyFont="1" applyFill="1" applyBorder="1" applyAlignment="1">
      <alignment horizontal="center" vertical="center"/>
    </xf>
    <xf numFmtId="0" fontId="21" fillId="6" borderId="36" xfId="4" applyFont="1" applyFill="1" applyBorder="1" applyAlignment="1">
      <alignment horizontal="center" vertical="center" wrapText="1"/>
    </xf>
    <xf numFmtId="0" fontId="6" fillId="6" borderId="33" xfId="4" applyFont="1" applyFill="1" applyBorder="1" applyAlignment="1">
      <alignment horizontal="center" vertical="center"/>
    </xf>
    <xf numFmtId="0" fontId="6" fillId="6" borderId="34" xfId="4" applyFont="1" applyFill="1" applyBorder="1" applyAlignment="1">
      <alignment horizontal="center" vertical="center" wrapText="1" shrinkToFit="1"/>
    </xf>
    <xf numFmtId="0" fontId="6" fillId="6" borderId="2" xfId="4" applyFont="1" applyFill="1" applyBorder="1" applyAlignment="1">
      <alignment horizontal="center" vertical="center" wrapText="1" shrinkToFit="1"/>
    </xf>
    <xf numFmtId="0" fontId="6" fillId="6" borderId="35" xfId="4" applyFont="1" applyFill="1" applyBorder="1" applyAlignment="1">
      <alignment horizontal="center" vertical="center" wrapText="1" shrinkToFit="1"/>
    </xf>
    <xf numFmtId="0" fontId="22" fillId="0" borderId="0" xfId="1" applyFont="1">
      <alignment vertical="center"/>
    </xf>
    <xf numFmtId="179" fontId="6" fillId="0" borderId="10" xfId="3" applyNumberFormat="1" applyFont="1" applyBorder="1" applyAlignment="1">
      <alignment vertical="center"/>
    </xf>
    <xf numFmtId="0" fontId="15" fillId="6" borderId="8" xfId="1" applyFont="1" applyFill="1" applyBorder="1" applyAlignment="1">
      <alignment vertical="center" wrapText="1" shrinkToFit="1"/>
    </xf>
    <xf numFmtId="0" fontId="3" fillId="0" borderId="52" xfId="1" applyFont="1" applyBorder="1">
      <alignment vertical="center"/>
    </xf>
    <xf numFmtId="41" fontId="6" fillId="2" borderId="11" xfId="3" applyNumberFormat="1" applyFont="1" applyFill="1" applyBorder="1" applyAlignment="1">
      <alignment vertical="center"/>
    </xf>
    <xf numFmtId="41" fontId="6" fillId="2" borderId="15" xfId="1" applyNumberFormat="1" applyFont="1" applyFill="1" applyBorder="1" applyAlignment="1">
      <alignment horizontal="right" vertical="center" wrapText="1"/>
    </xf>
    <xf numFmtId="176" fontId="6" fillId="0" borderId="10" xfId="6" applyNumberFormat="1" applyFont="1" applyFill="1" applyBorder="1" applyAlignment="1">
      <alignment horizontal="center" vertical="center"/>
    </xf>
    <xf numFmtId="176" fontId="6" fillId="0" borderId="47" xfId="6" applyNumberFormat="1" applyFont="1" applyFill="1" applyBorder="1" applyAlignment="1">
      <alignment horizontal="center" vertical="center"/>
    </xf>
    <xf numFmtId="176" fontId="6" fillId="5" borderId="15" xfId="6" applyNumberFormat="1" applyFont="1" applyFill="1" applyBorder="1" applyAlignment="1">
      <alignment horizontal="center" vertical="center"/>
    </xf>
    <xf numFmtId="179" fontId="6" fillId="0" borderId="47" xfId="6" applyNumberFormat="1" applyFont="1" applyFill="1" applyBorder="1" applyAlignment="1" applyProtection="1">
      <alignment horizontal="center" vertical="center"/>
      <protection locked="0"/>
    </xf>
    <xf numFmtId="179" fontId="6" fillId="5" borderId="14" xfId="6" applyNumberFormat="1" applyFont="1" applyFill="1" applyBorder="1" applyAlignment="1" applyProtection="1">
      <alignment horizontal="center" vertical="center"/>
      <protection locked="0"/>
    </xf>
    <xf numFmtId="176" fontId="6" fillId="5" borderId="11" xfId="6" applyNumberFormat="1" applyFont="1" applyFill="1" applyBorder="1" applyAlignment="1">
      <alignment horizontal="center" vertical="center"/>
    </xf>
    <xf numFmtId="176" fontId="6" fillId="5" borderId="48" xfId="6" applyNumberFormat="1" applyFont="1" applyFill="1" applyBorder="1" applyAlignment="1">
      <alignment horizontal="center" vertical="center"/>
    </xf>
    <xf numFmtId="0" fontId="11" fillId="0" borderId="52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6" fillId="6" borderId="29" xfId="4" applyFont="1" applyFill="1" applyBorder="1" applyAlignment="1">
      <alignment horizontal="center" vertical="center"/>
    </xf>
    <xf numFmtId="0" fontId="6" fillId="6" borderId="31" xfId="4" applyFont="1" applyFill="1" applyBorder="1" applyAlignment="1">
      <alignment horizontal="center" vertical="center"/>
    </xf>
    <xf numFmtId="0" fontId="6" fillId="6" borderId="24" xfId="4" applyFont="1" applyFill="1" applyBorder="1" applyAlignment="1">
      <alignment horizontal="center" vertical="center"/>
    </xf>
    <xf numFmtId="0" fontId="6" fillId="6" borderId="30" xfId="4" applyFont="1" applyFill="1" applyBorder="1" applyAlignment="1">
      <alignment horizontal="center" vertical="center"/>
    </xf>
    <xf numFmtId="0" fontId="6" fillId="0" borderId="19" xfId="4" applyFont="1" applyBorder="1" applyAlignment="1">
      <alignment horizontal="center" vertical="center"/>
    </xf>
    <xf numFmtId="0" fontId="6" fillId="0" borderId="20" xfId="4" applyFont="1" applyBorder="1" applyAlignment="1">
      <alignment horizontal="center" vertical="center"/>
    </xf>
    <xf numFmtId="0" fontId="6" fillId="0" borderId="16" xfId="4" applyFont="1" applyBorder="1" applyAlignment="1">
      <alignment horizontal="center" vertical="center"/>
    </xf>
    <xf numFmtId="0" fontId="6" fillId="0" borderId="17" xfId="4" applyFont="1" applyBorder="1" applyAlignment="1">
      <alignment horizontal="center" vertical="center"/>
    </xf>
    <xf numFmtId="0" fontId="6" fillId="6" borderId="23" xfId="4" applyFont="1" applyFill="1" applyBorder="1" applyAlignment="1">
      <alignment horizontal="center" vertical="center"/>
    </xf>
    <xf numFmtId="0" fontId="6" fillId="6" borderId="32" xfId="4" applyFont="1" applyFill="1" applyBorder="1" applyAlignment="1">
      <alignment horizontal="center" vertical="center"/>
    </xf>
    <xf numFmtId="0" fontId="6" fillId="0" borderId="21" xfId="4" applyFont="1" applyBorder="1" applyAlignment="1">
      <alignment horizontal="center" vertical="center"/>
    </xf>
    <xf numFmtId="0" fontId="6" fillId="0" borderId="22" xfId="4" applyFont="1" applyBorder="1" applyAlignment="1">
      <alignment horizontal="center" vertical="center"/>
    </xf>
    <xf numFmtId="0" fontId="6" fillId="6" borderId="4" xfId="1" applyFont="1" applyFill="1" applyBorder="1" applyAlignment="1">
      <alignment horizontal="center" vertical="center" wrapText="1" shrinkToFit="1"/>
    </xf>
    <xf numFmtId="0" fontId="6" fillId="6" borderId="8" xfId="1" applyFont="1" applyFill="1" applyBorder="1" applyAlignment="1">
      <alignment horizontal="center" vertical="center" wrapText="1" shrinkToFit="1"/>
    </xf>
    <xf numFmtId="0" fontId="6" fillId="6" borderId="24" xfId="1" applyFont="1" applyFill="1" applyBorder="1" applyAlignment="1">
      <alignment horizontal="center" vertical="center" wrapText="1" shrinkToFit="1"/>
    </xf>
    <xf numFmtId="0" fontId="6" fillId="6" borderId="23" xfId="1" applyFont="1" applyFill="1" applyBorder="1" applyAlignment="1">
      <alignment horizontal="center" vertical="center" wrapText="1" shrinkToFi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12" xfId="1" applyFont="1" applyFill="1" applyBorder="1" applyAlignment="1">
      <alignment horizontal="center" vertical="center" wrapText="1"/>
    </xf>
    <xf numFmtId="0" fontId="6" fillId="6" borderId="13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 shrinkToFit="1"/>
    </xf>
    <xf numFmtId="0" fontId="6" fillId="6" borderId="7" xfId="1" applyFont="1" applyFill="1" applyBorder="1" applyAlignment="1">
      <alignment horizontal="center" vertical="center" wrapText="1" shrinkToFit="1"/>
    </xf>
    <xf numFmtId="0" fontId="6" fillId="6" borderId="5" xfId="1" applyFont="1" applyFill="1" applyBorder="1" applyAlignment="1">
      <alignment horizontal="center" vertical="center" wrapText="1" shrinkToFit="1"/>
    </xf>
    <xf numFmtId="0" fontId="6" fillId="6" borderId="9" xfId="1" applyFont="1" applyFill="1" applyBorder="1" applyAlignment="1">
      <alignment horizontal="center" vertical="center" wrapText="1" shrinkToFit="1"/>
    </xf>
    <xf numFmtId="0" fontId="6" fillId="6" borderId="25" xfId="1" applyFont="1" applyFill="1" applyBorder="1" applyAlignment="1">
      <alignment horizontal="center" vertical="center"/>
    </xf>
    <xf numFmtId="0" fontId="6" fillId="6" borderId="27" xfId="1" applyFont="1" applyFill="1" applyBorder="1" applyAlignment="1">
      <alignment horizontal="center" vertical="center"/>
    </xf>
    <xf numFmtId="176" fontId="6" fillId="3" borderId="26" xfId="1" applyNumberFormat="1" applyFont="1" applyFill="1" applyBorder="1" applyAlignment="1">
      <alignment horizontal="center" vertical="center"/>
    </xf>
    <xf numFmtId="176" fontId="6" fillId="3" borderId="28" xfId="1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21" fillId="6" borderId="41" xfId="4" applyFont="1" applyFill="1" applyBorder="1" applyAlignment="1">
      <alignment horizontal="center" vertical="center"/>
    </xf>
    <xf numFmtId="0" fontId="21" fillId="6" borderId="42" xfId="4" applyFont="1" applyFill="1" applyBorder="1" applyAlignment="1">
      <alignment horizontal="center" vertical="center"/>
    </xf>
    <xf numFmtId="0" fontId="21" fillId="6" borderId="41" xfId="4" applyFont="1" applyFill="1" applyBorder="1" applyAlignment="1" applyProtection="1">
      <alignment horizontal="center" vertical="center"/>
      <protection locked="0"/>
    </xf>
    <xf numFmtId="0" fontId="21" fillId="6" borderId="1" xfId="4" applyFont="1" applyFill="1" applyBorder="1" applyAlignment="1" applyProtection="1">
      <alignment horizontal="center" vertical="center"/>
      <protection locked="0"/>
    </xf>
    <xf numFmtId="177" fontId="21" fillId="0" borderId="2" xfId="4" applyNumberFormat="1" applyFont="1" applyBorder="1" applyAlignment="1">
      <alignment horizontal="center" vertical="center"/>
    </xf>
    <xf numFmtId="177" fontId="21" fillId="0" borderId="30" xfId="4" applyNumberFormat="1" applyFont="1" applyBorder="1" applyAlignment="1">
      <alignment horizontal="center" vertical="center"/>
    </xf>
    <xf numFmtId="177" fontId="21" fillId="0" borderId="2" xfId="4" applyNumberFormat="1" applyFont="1" applyBorder="1" applyAlignment="1" applyProtection="1">
      <alignment horizontal="center" vertical="center"/>
      <protection locked="0"/>
    </xf>
    <xf numFmtId="177" fontId="21" fillId="0" borderId="17" xfId="4" applyNumberFormat="1" applyFont="1" applyBorder="1" applyAlignment="1" applyProtection="1">
      <alignment horizontal="center" vertical="center"/>
      <protection locked="0"/>
    </xf>
    <xf numFmtId="0" fontId="23" fillId="0" borderId="53" xfId="4" applyFont="1" applyBorder="1" applyAlignment="1">
      <alignment horizontal="left" vertical="center" shrinkToFit="1"/>
    </xf>
    <xf numFmtId="0" fontId="23" fillId="0" borderId="0" xfId="4" applyFont="1" applyAlignment="1">
      <alignment horizontal="left" vertical="center" shrinkToFit="1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 shrinkToFit="1"/>
    </xf>
    <xf numFmtId="0" fontId="6" fillId="6" borderId="23" xfId="4" applyFont="1" applyFill="1" applyBorder="1" applyAlignment="1">
      <alignment horizontal="center" vertical="center" wrapText="1"/>
    </xf>
    <xf numFmtId="0" fontId="6" fillId="6" borderId="32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left" vertical="top" wrapText="1"/>
    </xf>
    <xf numFmtId="177" fontId="21" fillId="0" borderId="39" xfId="4" applyNumberFormat="1" applyFont="1" applyBorder="1" applyAlignment="1">
      <alignment horizontal="center" vertical="center"/>
    </xf>
    <xf numFmtId="177" fontId="21" fillId="0" borderId="31" xfId="4" applyNumberFormat="1" applyFont="1" applyBorder="1" applyAlignment="1">
      <alignment horizontal="center" vertical="center"/>
    </xf>
    <xf numFmtId="177" fontId="21" fillId="0" borderId="39" xfId="4" applyNumberFormat="1" applyFont="1" applyBorder="1" applyAlignment="1" applyProtection="1">
      <alignment horizontal="center" vertical="center"/>
      <protection locked="0"/>
    </xf>
    <xf numFmtId="177" fontId="21" fillId="0" borderId="20" xfId="4" applyNumberFormat="1" applyFont="1" applyBorder="1" applyAlignment="1" applyProtection="1">
      <alignment horizontal="center" vertical="center"/>
      <protection locked="0"/>
    </xf>
    <xf numFmtId="177" fontId="21" fillId="0" borderId="43" xfId="4" applyNumberFormat="1" applyFont="1" applyBorder="1" applyAlignment="1">
      <alignment horizontal="center" vertical="center"/>
    </xf>
    <xf numFmtId="177" fontId="21" fillId="0" borderId="44" xfId="4" applyNumberFormat="1" applyFont="1" applyBorder="1" applyAlignment="1">
      <alignment horizontal="center" vertical="center"/>
    </xf>
    <xf numFmtId="177" fontId="21" fillId="0" borderId="50" xfId="4" applyNumberFormat="1" applyFont="1" applyBorder="1" applyAlignment="1">
      <alignment horizontal="center" vertical="center"/>
    </xf>
    <xf numFmtId="177" fontId="21" fillId="5" borderId="45" xfId="4" applyNumberFormat="1" applyFont="1" applyFill="1" applyBorder="1" applyAlignment="1">
      <alignment horizontal="center" vertical="center" wrapText="1"/>
    </xf>
    <xf numFmtId="177" fontId="21" fillId="5" borderId="40" xfId="4" applyNumberFormat="1" applyFont="1" applyFill="1" applyBorder="1" applyAlignment="1">
      <alignment horizontal="center" vertical="center" wrapText="1"/>
    </xf>
    <xf numFmtId="177" fontId="21" fillId="0" borderId="46" xfId="4" applyNumberFormat="1" applyFont="1" applyBorder="1" applyAlignment="1">
      <alignment horizontal="center" vertical="center" wrapText="1"/>
    </xf>
    <xf numFmtId="177" fontId="21" fillId="0" borderId="51" xfId="4" applyNumberFormat="1" applyFont="1" applyBorder="1" applyAlignment="1">
      <alignment horizontal="center" vertical="center" wrapText="1"/>
    </xf>
  </cellXfs>
  <cellStyles count="7">
    <cellStyle name="桁区切り 2 2" xfId="3" xr:uid="{0E6BCADB-162E-4175-AD6B-26942E1561BE}"/>
    <cellStyle name="桁区切り 2 2 2" xfId="6" xr:uid="{F0CA4179-431B-4C4D-AC18-6D2DF7BC4B4D}"/>
    <cellStyle name="標準" xfId="0" builtinId="0"/>
    <cellStyle name="標準 2" xfId="2" xr:uid="{44876313-0D71-4D18-87BE-2E55459CB265}"/>
    <cellStyle name="標準 2 2" xfId="4" xr:uid="{6B501466-2AC0-4CB1-B85A-44C426ADB59A}"/>
    <cellStyle name="標準 3" xfId="5" xr:uid="{50ED2A7A-00BD-4146-8974-CC0F03B2C0D3}"/>
    <cellStyle name="標準 5" xfId="1" xr:uid="{A8AF4275-388B-403D-AD7D-E2E6753B184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479246</xdr:colOff>
      <xdr:row>17</xdr:row>
      <xdr:rowOff>83869</xdr:rowOff>
    </xdr:from>
    <xdr:to>
      <xdr:col>14</xdr:col>
      <xdr:colOff>83869</xdr:colOff>
      <xdr:row>22</xdr:row>
      <xdr:rowOff>119812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EF0D50BF-2C81-43EA-BAA9-1CD9395D44E3}"/>
            </a:ext>
          </a:extLst>
        </xdr:cNvPr>
        <xdr:cNvSpPr/>
      </xdr:nvSpPr>
      <xdr:spPr>
        <a:xfrm>
          <a:off x="7883586" y="5990567"/>
          <a:ext cx="4217358" cy="1353868"/>
        </a:xfrm>
        <a:prstGeom prst="wedgeRoundRectCallout">
          <a:avLst>
            <a:gd name="adj1" fmla="val -56800"/>
            <a:gd name="adj2" fmla="val -18504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「事業内容内訳書」で記入した所要額から</a:t>
          </a:r>
          <a:r>
            <a:rPr kumimoji="1" lang="en-US" altLang="ja-JP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</a:t>
          </a:r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％以内の増減であれば、変更申請書は不要です。</a:t>
          </a:r>
          <a:endParaRPr kumimoji="1" lang="en-US" altLang="ja-JP" sz="1400" kern="1200">
            <a:solidFill>
              <a:schemeClr val="tx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ただし、</a:t>
          </a:r>
          <a:r>
            <a:rPr kumimoji="1" lang="en-US" altLang="ja-JP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</a:t>
          </a:r>
          <a:r>
            <a:rPr kumimoji="1" lang="ja-JP" altLang="en-US" sz="1400" kern="120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％以上の増減であれば、変更申請書が必要です。</a:t>
          </a:r>
        </a:p>
      </xdr:txBody>
    </xdr:sp>
    <xdr:clientData/>
  </xdr:twoCellAnchor>
  <xdr:twoCellAnchor>
    <xdr:from>
      <xdr:col>7</xdr:col>
      <xdr:colOff>218836</xdr:colOff>
      <xdr:row>0</xdr:row>
      <xdr:rowOff>35943</xdr:rowOff>
    </xdr:from>
    <xdr:to>
      <xdr:col>10</xdr:col>
      <xdr:colOff>492485</xdr:colOff>
      <xdr:row>3</xdr:row>
      <xdr:rowOff>353802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C4BCFB6-4F13-4A18-830E-E0EF9BABD758}"/>
            </a:ext>
          </a:extLst>
        </xdr:cNvPr>
        <xdr:cNvSpPr txBox="1"/>
      </xdr:nvSpPr>
      <xdr:spPr>
        <a:xfrm>
          <a:off x="7632161" y="35943"/>
          <a:ext cx="2241550" cy="1117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kern="1200">
              <a:solidFill>
                <a:srgbClr val="FF0000"/>
              </a:solidFill>
            </a:rPr>
            <a:t>「灰色」セルは数式が入っていますので、記入しないでください。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ja-JP" altLang="en-US" sz="1400" kern="12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76200</xdr:rowOff>
    </xdr:from>
    <xdr:to>
      <xdr:col>8</xdr:col>
      <xdr:colOff>6350</xdr:colOff>
      <xdr:row>4</xdr:row>
      <xdr:rowOff>358775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A34AA89-0343-4BEE-8181-10DBB45739F7}"/>
            </a:ext>
          </a:extLst>
        </xdr:cNvPr>
        <xdr:cNvSpPr txBox="1"/>
      </xdr:nvSpPr>
      <xdr:spPr>
        <a:xfrm>
          <a:off x="8562975" y="304800"/>
          <a:ext cx="2235200" cy="1120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kern="1200">
              <a:solidFill>
                <a:srgbClr val="FF0000"/>
              </a:solidFill>
            </a:rPr>
            <a:t>「灰色」セルは数式が入っていますので、記入しないでください。</a:t>
          </a:r>
          <a:endParaRPr kumimoji="1" lang="en-US" altLang="ja-JP" sz="1400" kern="1200">
            <a:solidFill>
              <a:srgbClr val="FF0000"/>
            </a:solidFill>
          </a:endParaRPr>
        </a:p>
        <a:p>
          <a:endParaRPr kumimoji="1" lang="ja-JP" altLang="en-US" sz="1400" kern="12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446A-C648-468C-A6EB-63F4B35F6C87}">
  <sheetPr>
    <pageSetUpPr fitToPage="1"/>
  </sheetPr>
  <dimension ref="A1:K20"/>
  <sheetViews>
    <sheetView tabSelected="1" view="pageBreakPreview" zoomScale="106" zoomScaleNormal="55" zoomScaleSheetLayoutView="106" workbookViewId="0">
      <selection activeCell="D4" sqref="D4:G4"/>
    </sheetView>
  </sheetViews>
  <sheetFormatPr defaultRowHeight="13" x14ac:dyDescent="0.55000000000000004"/>
  <cols>
    <col min="1" max="1" width="1.33203125" style="1" customWidth="1"/>
    <col min="2" max="2" width="17.33203125" style="1" customWidth="1"/>
    <col min="3" max="3" width="12.08203125" style="1" customWidth="1"/>
    <col min="4" max="4" width="19.83203125" style="1" customWidth="1"/>
    <col min="5" max="5" width="17.08203125" style="1" customWidth="1"/>
    <col min="6" max="6" width="15.08203125" style="1" customWidth="1"/>
    <col min="7" max="7" width="14.25" style="1" customWidth="1"/>
    <col min="8" max="236" width="8.58203125" style="1"/>
    <col min="237" max="237" width="4.33203125" style="1" customWidth="1"/>
    <col min="238" max="242" width="14.5" style="1" customWidth="1"/>
    <col min="243" max="243" width="4.33203125" style="1" customWidth="1"/>
    <col min="244" max="244" width="14.33203125" style="1" customWidth="1"/>
    <col min="245" max="245" width="3.58203125" style="1" customWidth="1"/>
    <col min="246" max="246" width="11.58203125" style="1" customWidth="1"/>
    <col min="247" max="247" width="14.08203125" style="1" customWidth="1"/>
    <col min="248" max="492" width="8.58203125" style="1"/>
    <col min="493" max="493" width="4.33203125" style="1" customWidth="1"/>
    <col min="494" max="498" width="14.5" style="1" customWidth="1"/>
    <col min="499" max="499" width="4.33203125" style="1" customWidth="1"/>
    <col min="500" max="500" width="14.33203125" style="1" customWidth="1"/>
    <col min="501" max="501" width="3.58203125" style="1" customWidth="1"/>
    <col min="502" max="502" width="11.58203125" style="1" customWidth="1"/>
    <col min="503" max="503" width="14.08203125" style="1" customWidth="1"/>
    <col min="504" max="748" width="8.58203125" style="1"/>
    <col min="749" max="749" width="4.33203125" style="1" customWidth="1"/>
    <col min="750" max="754" width="14.5" style="1" customWidth="1"/>
    <col min="755" max="755" width="4.33203125" style="1" customWidth="1"/>
    <col min="756" max="756" width="14.33203125" style="1" customWidth="1"/>
    <col min="757" max="757" width="3.58203125" style="1" customWidth="1"/>
    <col min="758" max="758" width="11.58203125" style="1" customWidth="1"/>
    <col min="759" max="759" width="14.08203125" style="1" customWidth="1"/>
    <col min="760" max="1004" width="8.58203125" style="1"/>
    <col min="1005" max="1005" width="4.33203125" style="1" customWidth="1"/>
    <col min="1006" max="1010" width="14.5" style="1" customWidth="1"/>
    <col min="1011" max="1011" width="4.33203125" style="1" customWidth="1"/>
    <col min="1012" max="1012" width="14.33203125" style="1" customWidth="1"/>
    <col min="1013" max="1013" width="3.58203125" style="1" customWidth="1"/>
    <col min="1014" max="1014" width="11.58203125" style="1" customWidth="1"/>
    <col min="1015" max="1015" width="14.08203125" style="1" customWidth="1"/>
    <col min="1016" max="1260" width="8.58203125" style="1"/>
    <col min="1261" max="1261" width="4.33203125" style="1" customWidth="1"/>
    <col min="1262" max="1266" width="14.5" style="1" customWidth="1"/>
    <col min="1267" max="1267" width="4.33203125" style="1" customWidth="1"/>
    <col min="1268" max="1268" width="14.33203125" style="1" customWidth="1"/>
    <col min="1269" max="1269" width="3.58203125" style="1" customWidth="1"/>
    <col min="1270" max="1270" width="11.58203125" style="1" customWidth="1"/>
    <col min="1271" max="1271" width="14.08203125" style="1" customWidth="1"/>
    <col min="1272" max="1516" width="8.58203125" style="1"/>
    <col min="1517" max="1517" width="4.33203125" style="1" customWidth="1"/>
    <col min="1518" max="1522" width="14.5" style="1" customWidth="1"/>
    <col min="1523" max="1523" width="4.33203125" style="1" customWidth="1"/>
    <col min="1524" max="1524" width="14.33203125" style="1" customWidth="1"/>
    <col min="1525" max="1525" width="3.58203125" style="1" customWidth="1"/>
    <col min="1526" max="1526" width="11.58203125" style="1" customWidth="1"/>
    <col min="1527" max="1527" width="14.08203125" style="1" customWidth="1"/>
    <col min="1528" max="1772" width="8.58203125" style="1"/>
    <col min="1773" max="1773" width="4.33203125" style="1" customWidth="1"/>
    <col min="1774" max="1778" width="14.5" style="1" customWidth="1"/>
    <col min="1779" max="1779" width="4.33203125" style="1" customWidth="1"/>
    <col min="1780" max="1780" width="14.33203125" style="1" customWidth="1"/>
    <col min="1781" max="1781" width="3.58203125" style="1" customWidth="1"/>
    <col min="1782" max="1782" width="11.58203125" style="1" customWidth="1"/>
    <col min="1783" max="1783" width="14.08203125" style="1" customWidth="1"/>
    <col min="1784" max="2028" width="8.58203125" style="1"/>
    <col min="2029" max="2029" width="4.33203125" style="1" customWidth="1"/>
    <col min="2030" max="2034" width="14.5" style="1" customWidth="1"/>
    <col min="2035" max="2035" width="4.33203125" style="1" customWidth="1"/>
    <col min="2036" max="2036" width="14.33203125" style="1" customWidth="1"/>
    <col min="2037" max="2037" width="3.58203125" style="1" customWidth="1"/>
    <col min="2038" max="2038" width="11.58203125" style="1" customWidth="1"/>
    <col min="2039" max="2039" width="14.08203125" style="1" customWidth="1"/>
    <col min="2040" max="2284" width="8.58203125" style="1"/>
    <col min="2285" max="2285" width="4.33203125" style="1" customWidth="1"/>
    <col min="2286" max="2290" width="14.5" style="1" customWidth="1"/>
    <col min="2291" max="2291" width="4.33203125" style="1" customWidth="1"/>
    <col min="2292" max="2292" width="14.33203125" style="1" customWidth="1"/>
    <col min="2293" max="2293" width="3.58203125" style="1" customWidth="1"/>
    <col min="2294" max="2294" width="11.58203125" style="1" customWidth="1"/>
    <col min="2295" max="2295" width="14.08203125" style="1" customWidth="1"/>
    <col min="2296" max="2540" width="8.58203125" style="1"/>
    <col min="2541" max="2541" width="4.33203125" style="1" customWidth="1"/>
    <col min="2542" max="2546" width="14.5" style="1" customWidth="1"/>
    <col min="2547" max="2547" width="4.33203125" style="1" customWidth="1"/>
    <col min="2548" max="2548" width="14.33203125" style="1" customWidth="1"/>
    <col min="2549" max="2549" width="3.58203125" style="1" customWidth="1"/>
    <col min="2550" max="2550" width="11.58203125" style="1" customWidth="1"/>
    <col min="2551" max="2551" width="14.08203125" style="1" customWidth="1"/>
    <col min="2552" max="2796" width="8.58203125" style="1"/>
    <col min="2797" max="2797" width="4.33203125" style="1" customWidth="1"/>
    <col min="2798" max="2802" width="14.5" style="1" customWidth="1"/>
    <col min="2803" max="2803" width="4.33203125" style="1" customWidth="1"/>
    <col min="2804" max="2804" width="14.33203125" style="1" customWidth="1"/>
    <col min="2805" max="2805" width="3.58203125" style="1" customWidth="1"/>
    <col min="2806" max="2806" width="11.58203125" style="1" customWidth="1"/>
    <col min="2807" max="2807" width="14.08203125" style="1" customWidth="1"/>
    <col min="2808" max="3052" width="8.58203125" style="1"/>
    <col min="3053" max="3053" width="4.33203125" style="1" customWidth="1"/>
    <col min="3054" max="3058" width="14.5" style="1" customWidth="1"/>
    <col min="3059" max="3059" width="4.33203125" style="1" customWidth="1"/>
    <col min="3060" max="3060" width="14.33203125" style="1" customWidth="1"/>
    <col min="3061" max="3061" width="3.58203125" style="1" customWidth="1"/>
    <col min="3062" max="3062" width="11.58203125" style="1" customWidth="1"/>
    <col min="3063" max="3063" width="14.08203125" style="1" customWidth="1"/>
    <col min="3064" max="3308" width="8.58203125" style="1"/>
    <col min="3309" max="3309" width="4.33203125" style="1" customWidth="1"/>
    <col min="3310" max="3314" width="14.5" style="1" customWidth="1"/>
    <col min="3315" max="3315" width="4.33203125" style="1" customWidth="1"/>
    <col min="3316" max="3316" width="14.33203125" style="1" customWidth="1"/>
    <col min="3317" max="3317" width="3.58203125" style="1" customWidth="1"/>
    <col min="3318" max="3318" width="11.58203125" style="1" customWidth="1"/>
    <col min="3319" max="3319" width="14.08203125" style="1" customWidth="1"/>
    <col min="3320" max="3564" width="8.58203125" style="1"/>
    <col min="3565" max="3565" width="4.33203125" style="1" customWidth="1"/>
    <col min="3566" max="3570" width="14.5" style="1" customWidth="1"/>
    <col min="3571" max="3571" width="4.33203125" style="1" customWidth="1"/>
    <col min="3572" max="3572" width="14.33203125" style="1" customWidth="1"/>
    <col min="3573" max="3573" width="3.58203125" style="1" customWidth="1"/>
    <col min="3574" max="3574" width="11.58203125" style="1" customWidth="1"/>
    <col min="3575" max="3575" width="14.08203125" style="1" customWidth="1"/>
    <col min="3576" max="3820" width="8.58203125" style="1"/>
    <col min="3821" max="3821" width="4.33203125" style="1" customWidth="1"/>
    <col min="3822" max="3826" width="14.5" style="1" customWidth="1"/>
    <col min="3827" max="3827" width="4.33203125" style="1" customWidth="1"/>
    <col min="3828" max="3828" width="14.33203125" style="1" customWidth="1"/>
    <col min="3829" max="3829" width="3.58203125" style="1" customWidth="1"/>
    <col min="3830" max="3830" width="11.58203125" style="1" customWidth="1"/>
    <col min="3831" max="3831" width="14.08203125" style="1" customWidth="1"/>
    <col min="3832" max="4076" width="8.58203125" style="1"/>
    <col min="4077" max="4077" width="4.33203125" style="1" customWidth="1"/>
    <col min="4078" max="4082" width="14.5" style="1" customWidth="1"/>
    <col min="4083" max="4083" width="4.33203125" style="1" customWidth="1"/>
    <col min="4084" max="4084" width="14.33203125" style="1" customWidth="1"/>
    <col min="4085" max="4085" width="3.58203125" style="1" customWidth="1"/>
    <col min="4086" max="4086" width="11.58203125" style="1" customWidth="1"/>
    <col min="4087" max="4087" width="14.08203125" style="1" customWidth="1"/>
    <col min="4088" max="4332" width="8.58203125" style="1"/>
    <col min="4333" max="4333" width="4.33203125" style="1" customWidth="1"/>
    <col min="4334" max="4338" width="14.5" style="1" customWidth="1"/>
    <col min="4339" max="4339" width="4.33203125" style="1" customWidth="1"/>
    <col min="4340" max="4340" width="14.33203125" style="1" customWidth="1"/>
    <col min="4341" max="4341" width="3.58203125" style="1" customWidth="1"/>
    <col min="4342" max="4342" width="11.58203125" style="1" customWidth="1"/>
    <col min="4343" max="4343" width="14.08203125" style="1" customWidth="1"/>
    <col min="4344" max="4588" width="8.58203125" style="1"/>
    <col min="4589" max="4589" width="4.33203125" style="1" customWidth="1"/>
    <col min="4590" max="4594" width="14.5" style="1" customWidth="1"/>
    <col min="4595" max="4595" width="4.33203125" style="1" customWidth="1"/>
    <col min="4596" max="4596" width="14.33203125" style="1" customWidth="1"/>
    <col min="4597" max="4597" width="3.58203125" style="1" customWidth="1"/>
    <col min="4598" max="4598" width="11.58203125" style="1" customWidth="1"/>
    <col min="4599" max="4599" width="14.08203125" style="1" customWidth="1"/>
    <col min="4600" max="4844" width="8.58203125" style="1"/>
    <col min="4845" max="4845" width="4.33203125" style="1" customWidth="1"/>
    <col min="4846" max="4850" width="14.5" style="1" customWidth="1"/>
    <col min="4851" max="4851" width="4.33203125" style="1" customWidth="1"/>
    <col min="4852" max="4852" width="14.33203125" style="1" customWidth="1"/>
    <col min="4853" max="4853" width="3.58203125" style="1" customWidth="1"/>
    <col min="4854" max="4854" width="11.58203125" style="1" customWidth="1"/>
    <col min="4855" max="4855" width="14.08203125" style="1" customWidth="1"/>
    <col min="4856" max="5100" width="8.58203125" style="1"/>
    <col min="5101" max="5101" width="4.33203125" style="1" customWidth="1"/>
    <col min="5102" max="5106" width="14.5" style="1" customWidth="1"/>
    <col min="5107" max="5107" width="4.33203125" style="1" customWidth="1"/>
    <col min="5108" max="5108" width="14.33203125" style="1" customWidth="1"/>
    <col min="5109" max="5109" width="3.58203125" style="1" customWidth="1"/>
    <col min="5110" max="5110" width="11.58203125" style="1" customWidth="1"/>
    <col min="5111" max="5111" width="14.08203125" style="1" customWidth="1"/>
    <col min="5112" max="5356" width="8.58203125" style="1"/>
    <col min="5357" max="5357" width="4.33203125" style="1" customWidth="1"/>
    <col min="5358" max="5362" width="14.5" style="1" customWidth="1"/>
    <col min="5363" max="5363" width="4.33203125" style="1" customWidth="1"/>
    <col min="5364" max="5364" width="14.33203125" style="1" customWidth="1"/>
    <col min="5365" max="5365" width="3.58203125" style="1" customWidth="1"/>
    <col min="5366" max="5366" width="11.58203125" style="1" customWidth="1"/>
    <col min="5367" max="5367" width="14.08203125" style="1" customWidth="1"/>
    <col min="5368" max="5612" width="8.58203125" style="1"/>
    <col min="5613" max="5613" width="4.33203125" style="1" customWidth="1"/>
    <col min="5614" max="5618" width="14.5" style="1" customWidth="1"/>
    <col min="5619" max="5619" width="4.33203125" style="1" customWidth="1"/>
    <col min="5620" max="5620" width="14.33203125" style="1" customWidth="1"/>
    <col min="5621" max="5621" width="3.58203125" style="1" customWidth="1"/>
    <col min="5622" max="5622" width="11.58203125" style="1" customWidth="1"/>
    <col min="5623" max="5623" width="14.08203125" style="1" customWidth="1"/>
    <col min="5624" max="5868" width="8.58203125" style="1"/>
    <col min="5869" max="5869" width="4.33203125" style="1" customWidth="1"/>
    <col min="5870" max="5874" width="14.5" style="1" customWidth="1"/>
    <col min="5875" max="5875" width="4.33203125" style="1" customWidth="1"/>
    <col min="5876" max="5876" width="14.33203125" style="1" customWidth="1"/>
    <col min="5877" max="5877" width="3.58203125" style="1" customWidth="1"/>
    <col min="5878" max="5878" width="11.58203125" style="1" customWidth="1"/>
    <col min="5879" max="5879" width="14.08203125" style="1" customWidth="1"/>
    <col min="5880" max="6124" width="8.58203125" style="1"/>
    <col min="6125" max="6125" width="4.33203125" style="1" customWidth="1"/>
    <col min="6126" max="6130" width="14.5" style="1" customWidth="1"/>
    <col min="6131" max="6131" width="4.33203125" style="1" customWidth="1"/>
    <col min="6132" max="6132" width="14.33203125" style="1" customWidth="1"/>
    <col min="6133" max="6133" width="3.58203125" style="1" customWidth="1"/>
    <col min="6134" max="6134" width="11.58203125" style="1" customWidth="1"/>
    <col min="6135" max="6135" width="14.08203125" style="1" customWidth="1"/>
    <col min="6136" max="6380" width="8.58203125" style="1"/>
    <col min="6381" max="6381" width="4.33203125" style="1" customWidth="1"/>
    <col min="6382" max="6386" width="14.5" style="1" customWidth="1"/>
    <col min="6387" max="6387" width="4.33203125" style="1" customWidth="1"/>
    <col min="6388" max="6388" width="14.33203125" style="1" customWidth="1"/>
    <col min="6389" max="6389" width="3.58203125" style="1" customWidth="1"/>
    <col min="6390" max="6390" width="11.58203125" style="1" customWidth="1"/>
    <col min="6391" max="6391" width="14.08203125" style="1" customWidth="1"/>
    <col min="6392" max="6636" width="8.58203125" style="1"/>
    <col min="6637" max="6637" width="4.33203125" style="1" customWidth="1"/>
    <col min="6638" max="6642" width="14.5" style="1" customWidth="1"/>
    <col min="6643" max="6643" width="4.33203125" style="1" customWidth="1"/>
    <col min="6644" max="6644" width="14.33203125" style="1" customWidth="1"/>
    <col min="6645" max="6645" width="3.58203125" style="1" customWidth="1"/>
    <col min="6646" max="6646" width="11.58203125" style="1" customWidth="1"/>
    <col min="6647" max="6647" width="14.08203125" style="1" customWidth="1"/>
    <col min="6648" max="6892" width="8.58203125" style="1"/>
    <col min="6893" max="6893" width="4.33203125" style="1" customWidth="1"/>
    <col min="6894" max="6898" width="14.5" style="1" customWidth="1"/>
    <col min="6899" max="6899" width="4.33203125" style="1" customWidth="1"/>
    <col min="6900" max="6900" width="14.33203125" style="1" customWidth="1"/>
    <col min="6901" max="6901" width="3.58203125" style="1" customWidth="1"/>
    <col min="6902" max="6902" width="11.58203125" style="1" customWidth="1"/>
    <col min="6903" max="6903" width="14.08203125" style="1" customWidth="1"/>
    <col min="6904" max="7148" width="8.58203125" style="1"/>
    <col min="7149" max="7149" width="4.33203125" style="1" customWidth="1"/>
    <col min="7150" max="7154" width="14.5" style="1" customWidth="1"/>
    <col min="7155" max="7155" width="4.33203125" style="1" customWidth="1"/>
    <col min="7156" max="7156" width="14.33203125" style="1" customWidth="1"/>
    <col min="7157" max="7157" width="3.58203125" style="1" customWidth="1"/>
    <col min="7158" max="7158" width="11.58203125" style="1" customWidth="1"/>
    <col min="7159" max="7159" width="14.08203125" style="1" customWidth="1"/>
    <col min="7160" max="7404" width="8.58203125" style="1"/>
    <col min="7405" max="7405" width="4.33203125" style="1" customWidth="1"/>
    <col min="7406" max="7410" width="14.5" style="1" customWidth="1"/>
    <col min="7411" max="7411" width="4.33203125" style="1" customWidth="1"/>
    <col min="7412" max="7412" width="14.33203125" style="1" customWidth="1"/>
    <col min="7413" max="7413" width="3.58203125" style="1" customWidth="1"/>
    <col min="7414" max="7414" width="11.58203125" style="1" customWidth="1"/>
    <col min="7415" max="7415" width="14.08203125" style="1" customWidth="1"/>
    <col min="7416" max="7660" width="8.58203125" style="1"/>
    <col min="7661" max="7661" width="4.33203125" style="1" customWidth="1"/>
    <col min="7662" max="7666" width="14.5" style="1" customWidth="1"/>
    <col min="7667" max="7667" width="4.33203125" style="1" customWidth="1"/>
    <col min="7668" max="7668" width="14.33203125" style="1" customWidth="1"/>
    <col min="7669" max="7669" width="3.58203125" style="1" customWidth="1"/>
    <col min="7670" max="7670" width="11.58203125" style="1" customWidth="1"/>
    <col min="7671" max="7671" width="14.08203125" style="1" customWidth="1"/>
    <col min="7672" max="7916" width="8.58203125" style="1"/>
    <col min="7917" max="7917" width="4.33203125" style="1" customWidth="1"/>
    <col min="7918" max="7922" width="14.5" style="1" customWidth="1"/>
    <col min="7923" max="7923" width="4.33203125" style="1" customWidth="1"/>
    <col min="7924" max="7924" width="14.33203125" style="1" customWidth="1"/>
    <col min="7925" max="7925" width="3.58203125" style="1" customWidth="1"/>
    <col min="7926" max="7926" width="11.58203125" style="1" customWidth="1"/>
    <col min="7927" max="7927" width="14.08203125" style="1" customWidth="1"/>
    <col min="7928" max="8172" width="8.58203125" style="1"/>
    <col min="8173" max="8173" width="4.33203125" style="1" customWidth="1"/>
    <col min="8174" max="8178" width="14.5" style="1" customWidth="1"/>
    <col min="8179" max="8179" width="4.33203125" style="1" customWidth="1"/>
    <col min="8180" max="8180" width="14.33203125" style="1" customWidth="1"/>
    <col min="8181" max="8181" width="3.58203125" style="1" customWidth="1"/>
    <col min="8182" max="8182" width="11.58203125" style="1" customWidth="1"/>
    <col min="8183" max="8183" width="14.08203125" style="1" customWidth="1"/>
    <col min="8184" max="8428" width="8.58203125" style="1"/>
    <col min="8429" max="8429" width="4.33203125" style="1" customWidth="1"/>
    <col min="8430" max="8434" width="14.5" style="1" customWidth="1"/>
    <col min="8435" max="8435" width="4.33203125" style="1" customWidth="1"/>
    <col min="8436" max="8436" width="14.33203125" style="1" customWidth="1"/>
    <col min="8437" max="8437" width="3.58203125" style="1" customWidth="1"/>
    <col min="8438" max="8438" width="11.58203125" style="1" customWidth="1"/>
    <col min="8439" max="8439" width="14.08203125" style="1" customWidth="1"/>
    <col min="8440" max="8684" width="8.58203125" style="1"/>
    <col min="8685" max="8685" width="4.33203125" style="1" customWidth="1"/>
    <col min="8686" max="8690" width="14.5" style="1" customWidth="1"/>
    <col min="8691" max="8691" width="4.33203125" style="1" customWidth="1"/>
    <col min="8692" max="8692" width="14.33203125" style="1" customWidth="1"/>
    <col min="8693" max="8693" width="3.58203125" style="1" customWidth="1"/>
    <col min="8694" max="8694" width="11.58203125" style="1" customWidth="1"/>
    <col min="8695" max="8695" width="14.08203125" style="1" customWidth="1"/>
    <col min="8696" max="8940" width="8.58203125" style="1"/>
    <col min="8941" max="8941" width="4.33203125" style="1" customWidth="1"/>
    <col min="8942" max="8946" width="14.5" style="1" customWidth="1"/>
    <col min="8947" max="8947" width="4.33203125" style="1" customWidth="1"/>
    <col min="8948" max="8948" width="14.33203125" style="1" customWidth="1"/>
    <col min="8949" max="8949" width="3.58203125" style="1" customWidth="1"/>
    <col min="8950" max="8950" width="11.58203125" style="1" customWidth="1"/>
    <col min="8951" max="8951" width="14.08203125" style="1" customWidth="1"/>
    <col min="8952" max="9196" width="8.58203125" style="1"/>
    <col min="9197" max="9197" width="4.33203125" style="1" customWidth="1"/>
    <col min="9198" max="9202" width="14.5" style="1" customWidth="1"/>
    <col min="9203" max="9203" width="4.33203125" style="1" customWidth="1"/>
    <col min="9204" max="9204" width="14.33203125" style="1" customWidth="1"/>
    <col min="9205" max="9205" width="3.58203125" style="1" customWidth="1"/>
    <col min="9206" max="9206" width="11.58203125" style="1" customWidth="1"/>
    <col min="9207" max="9207" width="14.08203125" style="1" customWidth="1"/>
    <col min="9208" max="9452" width="8.58203125" style="1"/>
    <col min="9453" max="9453" width="4.33203125" style="1" customWidth="1"/>
    <col min="9454" max="9458" width="14.5" style="1" customWidth="1"/>
    <col min="9459" max="9459" width="4.33203125" style="1" customWidth="1"/>
    <col min="9460" max="9460" width="14.33203125" style="1" customWidth="1"/>
    <col min="9461" max="9461" width="3.58203125" style="1" customWidth="1"/>
    <col min="9462" max="9462" width="11.58203125" style="1" customWidth="1"/>
    <col min="9463" max="9463" width="14.08203125" style="1" customWidth="1"/>
    <col min="9464" max="9708" width="8.58203125" style="1"/>
    <col min="9709" max="9709" width="4.33203125" style="1" customWidth="1"/>
    <col min="9710" max="9714" width="14.5" style="1" customWidth="1"/>
    <col min="9715" max="9715" width="4.33203125" style="1" customWidth="1"/>
    <col min="9716" max="9716" width="14.33203125" style="1" customWidth="1"/>
    <col min="9717" max="9717" width="3.58203125" style="1" customWidth="1"/>
    <col min="9718" max="9718" width="11.58203125" style="1" customWidth="1"/>
    <col min="9719" max="9719" width="14.08203125" style="1" customWidth="1"/>
    <col min="9720" max="9964" width="8.58203125" style="1"/>
    <col min="9965" max="9965" width="4.33203125" style="1" customWidth="1"/>
    <col min="9966" max="9970" width="14.5" style="1" customWidth="1"/>
    <col min="9971" max="9971" width="4.33203125" style="1" customWidth="1"/>
    <col min="9972" max="9972" width="14.33203125" style="1" customWidth="1"/>
    <col min="9973" max="9973" width="3.58203125" style="1" customWidth="1"/>
    <col min="9974" max="9974" width="11.58203125" style="1" customWidth="1"/>
    <col min="9975" max="9975" width="14.08203125" style="1" customWidth="1"/>
    <col min="9976" max="10220" width="8.58203125" style="1"/>
    <col min="10221" max="10221" width="4.33203125" style="1" customWidth="1"/>
    <col min="10222" max="10226" width="14.5" style="1" customWidth="1"/>
    <col min="10227" max="10227" width="4.33203125" style="1" customWidth="1"/>
    <col min="10228" max="10228" width="14.33203125" style="1" customWidth="1"/>
    <col min="10229" max="10229" width="3.58203125" style="1" customWidth="1"/>
    <col min="10230" max="10230" width="11.58203125" style="1" customWidth="1"/>
    <col min="10231" max="10231" width="14.08203125" style="1" customWidth="1"/>
    <col min="10232" max="10476" width="8.58203125" style="1"/>
    <col min="10477" max="10477" width="4.33203125" style="1" customWidth="1"/>
    <col min="10478" max="10482" width="14.5" style="1" customWidth="1"/>
    <col min="10483" max="10483" width="4.33203125" style="1" customWidth="1"/>
    <col min="10484" max="10484" width="14.33203125" style="1" customWidth="1"/>
    <col min="10485" max="10485" width="3.58203125" style="1" customWidth="1"/>
    <col min="10486" max="10486" width="11.58203125" style="1" customWidth="1"/>
    <col min="10487" max="10487" width="14.08203125" style="1" customWidth="1"/>
    <col min="10488" max="10732" width="8.58203125" style="1"/>
    <col min="10733" max="10733" width="4.33203125" style="1" customWidth="1"/>
    <col min="10734" max="10738" width="14.5" style="1" customWidth="1"/>
    <col min="10739" max="10739" width="4.33203125" style="1" customWidth="1"/>
    <col min="10740" max="10740" width="14.33203125" style="1" customWidth="1"/>
    <col min="10741" max="10741" width="3.58203125" style="1" customWidth="1"/>
    <col min="10742" max="10742" width="11.58203125" style="1" customWidth="1"/>
    <col min="10743" max="10743" width="14.08203125" style="1" customWidth="1"/>
    <col min="10744" max="10988" width="8.58203125" style="1"/>
    <col min="10989" max="10989" width="4.33203125" style="1" customWidth="1"/>
    <col min="10990" max="10994" width="14.5" style="1" customWidth="1"/>
    <col min="10995" max="10995" width="4.33203125" style="1" customWidth="1"/>
    <col min="10996" max="10996" width="14.33203125" style="1" customWidth="1"/>
    <col min="10997" max="10997" width="3.58203125" style="1" customWidth="1"/>
    <col min="10998" max="10998" width="11.58203125" style="1" customWidth="1"/>
    <col min="10999" max="10999" width="14.08203125" style="1" customWidth="1"/>
    <col min="11000" max="11244" width="8.58203125" style="1"/>
    <col min="11245" max="11245" width="4.33203125" style="1" customWidth="1"/>
    <col min="11246" max="11250" width="14.5" style="1" customWidth="1"/>
    <col min="11251" max="11251" width="4.33203125" style="1" customWidth="1"/>
    <col min="11252" max="11252" width="14.33203125" style="1" customWidth="1"/>
    <col min="11253" max="11253" width="3.58203125" style="1" customWidth="1"/>
    <col min="11254" max="11254" width="11.58203125" style="1" customWidth="1"/>
    <col min="11255" max="11255" width="14.08203125" style="1" customWidth="1"/>
    <col min="11256" max="11500" width="8.58203125" style="1"/>
    <col min="11501" max="11501" width="4.33203125" style="1" customWidth="1"/>
    <col min="11502" max="11506" width="14.5" style="1" customWidth="1"/>
    <col min="11507" max="11507" width="4.33203125" style="1" customWidth="1"/>
    <col min="11508" max="11508" width="14.33203125" style="1" customWidth="1"/>
    <col min="11509" max="11509" width="3.58203125" style="1" customWidth="1"/>
    <col min="11510" max="11510" width="11.58203125" style="1" customWidth="1"/>
    <col min="11511" max="11511" width="14.08203125" style="1" customWidth="1"/>
    <col min="11512" max="11756" width="8.58203125" style="1"/>
    <col min="11757" max="11757" width="4.33203125" style="1" customWidth="1"/>
    <col min="11758" max="11762" width="14.5" style="1" customWidth="1"/>
    <col min="11763" max="11763" width="4.33203125" style="1" customWidth="1"/>
    <col min="11764" max="11764" width="14.33203125" style="1" customWidth="1"/>
    <col min="11765" max="11765" width="3.58203125" style="1" customWidth="1"/>
    <col min="11766" max="11766" width="11.58203125" style="1" customWidth="1"/>
    <col min="11767" max="11767" width="14.08203125" style="1" customWidth="1"/>
    <col min="11768" max="12012" width="8.58203125" style="1"/>
    <col min="12013" max="12013" width="4.33203125" style="1" customWidth="1"/>
    <col min="12014" max="12018" width="14.5" style="1" customWidth="1"/>
    <col min="12019" max="12019" width="4.33203125" style="1" customWidth="1"/>
    <col min="12020" max="12020" width="14.33203125" style="1" customWidth="1"/>
    <col min="12021" max="12021" width="3.58203125" style="1" customWidth="1"/>
    <col min="12022" max="12022" width="11.58203125" style="1" customWidth="1"/>
    <col min="12023" max="12023" width="14.08203125" style="1" customWidth="1"/>
    <col min="12024" max="12268" width="8.58203125" style="1"/>
    <col min="12269" max="12269" width="4.33203125" style="1" customWidth="1"/>
    <col min="12270" max="12274" width="14.5" style="1" customWidth="1"/>
    <col min="12275" max="12275" width="4.33203125" style="1" customWidth="1"/>
    <col min="12276" max="12276" width="14.33203125" style="1" customWidth="1"/>
    <col min="12277" max="12277" width="3.58203125" style="1" customWidth="1"/>
    <col min="12278" max="12278" width="11.58203125" style="1" customWidth="1"/>
    <col min="12279" max="12279" width="14.08203125" style="1" customWidth="1"/>
    <col min="12280" max="12524" width="8.58203125" style="1"/>
    <col min="12525" max="12525" width="4.33203125" style="1" customWidth="1"/>
    <col min="12526" max="12530" width="14.5" style="1" customWidth="1"/>
    <col min="12531" max="12531" width="4.33203125" style="1" customWidth="1"/>
    <col min="12532" max="12532" width="14.33203125" style="1" customWidth="1"/>
    <col min="12533" max="12533" width="3.58203125" style="1" customWidth="1"/>
    <col min="12534" max="12534" width="11.58203125" style="1" customWidth="1"/>
    <col min="12535" max="12535" width="14.08203125" style="1" customWidth="1"/>
    <col min="12536" max="12780" width="8.58203125" style="1"/>
    <col min="12781" max="12781" width="4.33203125" style="1" customWidth="1"/>
    <col min="12782" max="12786" width="14.5" style="1" customWidth="1"/>
    <col min="12787" max="12787" width="4.33203125" style="1" customWidth="1"/>
    <col min="12788" max="12788" width="14.33203125" style="1" customWidth="1"/>
    <col min="12789" max="12789" width="3.58203125" style="1" customWidth="1"/>
    <col min="12790" max="12790" width="11.58203125" style="1" customWidth="1"/>
    <col min="12791" max="12791" width="14.08203125" style="1" customWidth="1"/>
    <col min="12792" max="13036" width="8.58203125" style="1"/>
    <col min="13037" max="13037" width="4.33203125" style="1" customWidth="1"/>
    <col min="13038" max="13042" width="14.5" style="1" customWidth="1"/>
    <col min="13043" max="13043" width="4.33203125" style="1" customWidth="1"/>
    <col min="13044" max="13044" width="14.33203125" style="1" customWidth="1"/>
    <col min="13045" max="13045" width="3.58203125" style="1" customWidth="1"/>
    <col min="13046" max="13046" width="11.58203125" style="1" customWidth="1"/>
    <col min="13047" max="13047" width="14.08203125" style="1" customWidth="1"/>
    <col min="13048" max="13292" width="8.58203125" style="1"/>
    <col min="13293" max="13293" width="4.33203125" style="1" customWidth="1"/>
    <col min="13294" max="13298" width="14.5" style="1" customWidth="1"/>
    <col min="13299" max="13299" width="4.33203125" style="1" customWidth="1"/>
    <col min="13300" max="13300" width="14.33203125" style="1" customWidth="1"/>
    <col min="13301" max="13301" width="3.58203125" style="1" customWidth="1"/>
    <col min="13302" max="13302" width="11.58203125" style="1" customWidth="1"/>
    <col min="13303" max="13303" width="14.08203125" style="1" customWidth="1"/>
    <col min="13304" max="13548" width="8.58203125" style="1"/>
    <col min="13549" max="13549" width="4.33203125" style="1" customWidth="1"/>
    <col min="13550" max="13554" width="14.5" style="1" customWidth="1"/>
    <col min="13555" max="13555" width="4.33203125" style="1" customWidth="1"/>
    <col min="13556" max="13556" width="14.33203125" style="1" customWidth="1"/>
    <col min="13557" max="13557" width="3.58203125" style="1" customWidth="1"/>
    <col min="13558" max="13558" width="11.58203125" style="1" customWidth="1"/>
    <col min="13559" max="13559" width="14.08203125" style="1" customWidth="1"/>
    <col min="13560" max="13804" width="8.58203125" style="1"/>
    <col min="13805" max="13805" width="4.33203125" style="1" customWidth="1"/>
    <col min="13806" max="13810" width="14.5" style="1" customWidth="1"/>
    <col min="13811" max="13811" width="4.33203125" style="1" customWidth="1"/>
    <col min="13812" max="13812" width="14.33203125" style="1" customWidth="1"/>
    <col min="13813" max="13813" width="3.58203125" style="1" customWidth="1"/>
    <col min="13814" max="13814" width="11.58203125" style="1" customWidth="1"/>
    <col min="13815" max="13815" width="14.08203125" style="1" customWidth="1"/>
    <col min="13816" max="14060" width="8.58203125" style="1"/>
    <col min="14061" max="14061" width="4.33203125" style="1" customWidth="1"/>
    <col min="14062" max="14066" width="14.5" style="1" customWidth="1"/>
    <col min="14067" max="14067" width="4.33203125" style="1" customWidth="1"/>
    <col min="14068" max="14068" width="14.33203125" style="1" customWidth="1"/>
    <col min="14069" max="14069" width="3.58203125" style="1" customWidth="1"/>
    <col min="14070" max="14070" width="11.58203125" style="1" customWidth="1"/>
    <col min="14071" max="14071" width="14.08203125" style="1" customWidth="1"/>
    <col min="14072" max="14316" width="8.58203125" style="1"/>
    <col min="14317" max="14317" width="4.33203125" style="1" customWidth="1"/>
    <col min="14318" max="14322" width="14.5" style="1" customWidth="1"/>
    <col min="14323" max="14323" width="4.33203125" style="1" customWidth="1"/>
    <col min="14324" max="14324" width="14.33203125" style="1" customWidth="1"/>
    <col min="14325" max="14325" width="3.58203125" style="1" customWidth="1"/>
    <col min="14326" max="14326" width="11.58203125" style="1" customWidth="1"/>
    <col min="14327" max="14327" width="14.08203125" style="1" customWidth="1"/>
    <col min="14328" max="14572" width="8.58203125" style="1"/>
    <col min="14573" max="14573" width="4.33203125" style="1" customWidth="1"/>
    <col min="14574" max="14578" width="14.5" style="1" customWidth="1"/>
    <col min="14579" max="14579" width="4.33203125" style="1" customWidth="1"/>
    <col min="14580" max="14580" width="14.33203125" style="1" customWidth="1"/>
    <col min="14581" max="14581" width="3.58203125" style="1" customWidth="1"/>
    <col min="14582" max="14582" width="11.58203125" style="1" customWidth="1"/>
    <col min="14583" max="14583" width="14.08203125" style="1" customWidth="1"/>
    <col min="14584" max="14828" width="8.58203125" style="1"/>
    <col min="14829" max="14829" width="4.33203125" style="1" customWidth="1"/>
    <col min="14830" max="14834" width="14.5" style="1" customWidth="1"/>
    <col min="14835" max="14835" width="4.33203125" style="1" customWidth="1"/>
    <col min="14836" max="14836" width="14.33203125" style="1" customWidth="1"/>
    <col min="14837" max="14837" width="3.58203125" style="1" customWidth="1"/>
    <col min="14838" max="14838" width="11.58203125" style="1" customWidth="1"/>
    <col min="14839" max="14839" width="14.08203125" style="1" customWidth="1"/>
    <col min="14840" max="15084" width="8.58203125" style="1"/>
    <col min="15085" max="15085" width="4.33203125" style="1" customWidth="1"/>
    <col min="15086" max="15090" width="14.5" style="1" customWidth="1"/>
    <col min="15091" max="15091" width="4.33203125" style="1" customWidth="1"/>
    <col min="15092" max="15092" width="14.33203125" style="1" customWidth="1"/>
    <col min="15093" max="15093" width="3.58203125" style="1" customWidth="1"/>
    <col min="15094" max="15094" width="11.58203125" style="1" customWidth="1"/>
    <col min="15095" max="15095" width="14.08203125" style="1" customWidth="1"/>
    <col min="15096" max="15340" width="8.58203125" style="1"/>
    <col min="15341" max="15341" width="4.33203125" style="1" customWidth="1"/>
    <col min="15342" max="15346" width="14.5" style="1" customWidth="1"/>
    <col min="15347" max="15347" width="4.33203125" style="1" customWidth="1"/>
    <col min="15348" max="15348" width="14.33203125" style="1" customWidth="1"/>
    <col min="15349" max="15349" width="3.58203125" style="1" customWidth="1"/>
    <col min="15350" max="15350" width="11.58203125" style="1" customWidth="1"/>
    <col min="15351" max="15351" width="14.08203125" style="1" customWidth="1"/>
    <col min="15352" max="15596" width="8.58203125" style="1"/>
    <col min="15597" max="15597" width="4.33203125" style="1" customWidth="1"/>
    <col min="15598" max="15602" width="14.5" style="1" customWidth="1"/>
    <col min="15603" max="15603" width="4.33203125" style="1" customWidth="1"/>
    <col min="15604" max="15604" width="14.33203125" style="1" customWidth="1"/>
    <col min="15605" max="15605" width="3.58203125" style="1" customWidth="1"/>
    <col min="15606" max="15606" width="11.58203125" style="1" customWidth="1"/>
    <col min="15607" max="15607" width="14.08203125" style="1" customWidth="1"/>
    <col min="15608" max="15852" width="8.58203125" style="1"/>
    <col min="15853" max="15853" width="4.33203125" style="1" customWidth="1"/>
    <col min="15854" max="15858" width="14.5" style="1" customWidth="1"/>
    <col min="15859" max="15859" width="4.33203125" style="1" customWidth="1"/>
    <col min="15860" max="15860" width="14.33203125" style="1" customWidth="1"/>
    <col min="15861" max="15861" width="3.58203125" style="1" customWidth="1"/>
    <col min="15862" max="15862" width="11.58203125" style="1" customWidth="1"/>
    <col min="15863" max="15863" width="14.08203125" style="1" customWidth="1"/>
    <col min="15864" max="16108" width="8.58203125" style="1"/>
    <col min="16109" max="16109" width="4.33203125" style="1" customWidth="1"/>
    <col min="16110" max="16114" width="14.5" style="1" customWidth="1"/>
    <col min="16115" max="16115" width="4.33203125" style="1" customWidth="1"/>
    <col min="16116" max="16116" width="14.33203125" style="1" customWidth="1"/>
    <col min="16117" max="16117" width="3.58203125" style="1" customWidth="1"/>
    <col min="16118" max="16118" width="11.58203125" style="1" customWidth="1"/>
    <col min="16119" max="16119" width="14.08203125" style="1" customWidth="1"/>
    <col min="16120" max="16384" width="8.58203125" style="1"/>
  </cols>
  <sheetData>
    <row r="1" spans="1:11" ht="17.149999999999999" customHeight="1" x14ac:dyDescent="0.2">
      <c r="B1" s="44" t="s">
        <v>23</v>
      </c>
      <c r="C1" s="2"/>
      <c r="D1" s="2"/>
      <c r="E1" s="2"/>
      <c r="F1" s="2"/>
    </row>
    <row r="2" spans="1:11" ht="24.75" customHeight="1" x14ac:dyDescent="0.55000000000000004">
      <c r="A2" s="67" t="s">
        <v>44</v>
      </c>
      <c r="B2" s="67"/>
      <c r="C2" s="67"/>
      <c r="D2" s="67"/>
      <c r="E2" s="67"/>
      <c r="F2" s="67"/>
      <c r="G2" s="67"/>
    </row>
    <row r="3" spans="1:11" ht="21" customHeight="1" thickBot="1" x14ac:dyDescent="0.6">
      <c r="A3" s="2"/>
      <c r="B3" s="2"/>
      <c r="C3" s="2"/>
      <c r="D3" s="2"/>
      <c r="E3" s="2"/>
      <c r="F3" s="2"/>
      <c r="G3" s="2"/>
    </row>
    <row r="4" spans="1:11" ht="34.5" customHeight="1" thickBot="1" x14ac:dyDescent="0.6">
      <c r="A4" s="10"/>
      <c r="B4" s="70" t="s">
        <v>24</v>
      </c>
      <c r="C4" s="71"/>
      <c r="D4" s="74"/>
      <c r="E4" s="74"/>
      <c r="F4" s="74"/>
      <c r="G4" s="75"/>
      <c r="H4" s="11"/>
    </row>
    <row r="5" spans="1:11" ht="34.5" customHeight="1" thickBot="1" x14ac:dyDescent="0.6">
      <c r="A5" s="10"/>
      <c r="B5" s="68" t="s">
        <v>25</v>
      </c>
      <c r="C5" s="69"/>
      <c r="D5" s="72"/>
      <c r="E5" s="72"/>
      <c r="F5" s="72"/>
      <c r="G5" s="73"/>
      <c r="H5" s="11"/>
      <c r="J5" s="56" t="str">
        <f>IF(B12='別紙５（収支決算）'!D16,"","エラー")</f>
        <v/>
      </c>
      <c r="K5" s="53" t="s">
        <v>26</v>
      </c>
    </row>
    <row r="6" spans="1:11" ht="34.5" customHeight="1" x14ac:dyDescent="0.55000000000000004">
      <c r="A6" s="10"/>
      <c r="B6" s="68" t="s">
        <v>27</v>
      </c>
      <c r="C6" s="69"/>
      <c r="D6" s="72"/>
      <c r="E6" s="72"/>
      <c r="F6" s="72"/>
      <c r="G6" s="73"/>
      <c r="H6" s="11"/>
    </row>
    <row r="7" spans="1:11" ht="34.5" customHeight="1" x14ac:dyDescent="0.55000000000000004">
      <c r="A7" s="10"/>
      <c r="B7" s="68" t="s">
        <v>28</v>
      </c>
      <c r="C7" s="69"/>
      <c r="D7" s="72"/>
      <c r="E7" s="72"/>
      <c r="F7" s="72"/>
      <c r="G7" s="73"/>
      <c r="H7" s="11"/>
      <c r="I7" s="15"/>
    </row>
    <row r="8" spans="1:11" ht="36" customHeight="1" thickBot="1" x14ac:dyDescent="0.6">
      <c r="A8" s="12"/>
      <c r="B8" s="76" t="s">
        <v>29</v>
      </c>
      <c r="C8" s="77"/>
      <c r="D8" s="78"/>
      <c r="E8" s="78"/>
      <c r="F8" s="78"/>
      <c r="G8" s="79"/>
      <c r="H8" s="11"/>
    </row>
    <row r="9" spans="1:11" ht="15.65" customHeight="1" x14ac:dyDescent="0.55000000000000004">
      <c r="A9" s="2"/>
      <c r="B9" s="13"/>
      <c r="C9" s="5"/>
      <c r="D9" s="5"/>
      <c r="E9" s="5"/>
      <c r="F9" s="13"/>
      <c r="G9" s="6"/>
    </row>
    <row r="10" spans="1:11" s="4" customFormat="1" ht="22.5" customHeight="1" thickBot="1" x14ac:dyDescent="0.6">
      <c r="A10" s="3"/>
      <c r="B10" s="5" t="s">
        <v>30</v>
      </c>
      <c r="C10" s="7" t="s">
        <v>0</v>
      </c>
      <c r="E10" s="3"/>
    </row>
    <row r="11" spans="1:11" s="4" customFormat="1" ht="30" customHeight="1" thickBot="1" x14ac:dyDescent="0.6">
      <c r="A11" s="3"/>
      <c r="B11" s="91" t="s">
        <v>31</v>
      </c>
      <c r="C11" s="92"/>
      <c r="D11" s="5"/>
      <c r="E11" s="25"/>
      <c r="F11" s="25"/>
    </row>
    <row r="12" spans="1:11" s="6" customFormat="1" ht="31.5" customHeight="1" thickTop="1" thickBot="1" x14ac:dyDescent="0.6">
      <c r="A12" s="5"/>
      <c r="B12" s="93" t="str">
        <f>IF(G19="","",G19)</f>
        <v/>
      </c>
      <c r="C12" s="94"/>
      <c r="D12" s="26"/>
      <c r="E12" s="26"/>
      <c r="F12" s="26"/>
    </row>
    <row r="13" spans="1:11" s="6" customFormat="1" ht="20.149999999999999" customHeight="1" x14ac:dyDescent="0.55000000000000004">
      <c r="A13" s="5"/>
      <c r="B13" s="26"/>
      <c r="C13" s="26"/>
      <c r="D13" s="26"/>
      <c r="E13" s="26"/>
      <c r="F13" s="26"/>
    </row>
    <row r="14" spans="1:11" ht="18.649999999999999" customHeight="1" thickBot="1" x14ac:dyDescent="0.6">
      <c r="A14" s="2"/>
      <c r="B14" s="5"/>
      <c r="C14" s="5"/>
      <c r="D14" s="5"/>
      <c r="E14" s="7"/>
      <c r="F14" s="6"/>
      <c r="G14" s="7" t="s">
        <v>0</v>
      </c>
    </row>
    <row r="15" spans="1:11" s="6" customFormat="1" ht="30" customHeight="1" x14ac:dyDescent="0.55000000000000004">
      <c r="A15" s="5"/>
      <c r="B15" s="82" t="s">
        <v>1</v>
      </c>
      <c r="C15" s="87" t="s">
        <v>2</v>
      </c>
      <c r="D15" s="46" t="s">
        <v>32</v>
      </c>
      <c r="E15" s="46" t="s">
        <v>33</v>
      </c>
      <c r="F15" s="80" t="s">
        <v>34</v>
      </c>
      <c r="G15" s="89" t="s">
        <v>35</v>
      </c>
    </row>
    <row r="16" spans="1:11" s="6" customFormat="1" ht="30" customHeight="1" thickBot="1" x14ac:dyDescent="0.6">
      <c r="A16" s="5"/>
      <c r="B16" s="83"/>
      <c r="C16" s="88"/>
      <c r="D16" s="55" t="s">
        <v>36</v>
      </c>
      <c r="E16" s="55" t="s">
        <v>3</v>
      </c>
      <c r="F16" s="81"/>
      <c r="G16" s="90"/>
    </row>
    <row r="17" spans="1:7" s="6" customFormat="1" ht="30" customHeight="1" x14ac:dyDescent="0.55000000000000004">
      <c r="A17" s="5"/>
      <c r="B17" s="14" t="s">
        <v>4</v>
      </c>
      <c r="C17" s="8">
        <v>2000</v>
      </c>
      <c r="D17" s="8"/>
      <c r="E17" s="8"/>
      <c r="F17" s="54"/>
      <c r="G17" s="57" t="str">
        <f>IF(F17="","",C17*F17)</f>
        <v/>
      </c>
    </row>
    <row r="18" spans="1:7" s="6" customFormat="1" ht="30" customHeight="1" thickBot="1" x14ac:dyDescent="0.6">
      <c r="A18" s="5"/>
      <c r="B18" s="14" t="s">
        <v>5</v>
      </c>
      <c r="C18" s="8">
        <v>3000</v>
      </c>
      <c r="D18" s="8"/>
      <c r="E18" s="8"/>
      <c r="F18" s="54"/>
      <c r="G18" s="57" t="str">
        <f>IF(F18="","",C18*F18)</f>
        <v/>
      </c>
    </row>
    <row r="19" spans="1:7" s="6" customFormat="1" ht="32.5" customHeight="1" thickTop="1" thickBot="1" x14ac:dyDescent="0.6">
      <c r="A19" s="5"/>
      <c r="B19" s="84" t="s">
        <v>6</v>
      </c>
      <c r="C19" s="85"/>
      <c r="D19" s="85"/>
      <c r="E19" s="86"/>
      <c r="F19" s="9" t="str">
        <f>IF(SUM(F17:F18)=0,"",SUM(F17:F18)&amp;"回")</f>
        <v/>
      </c>
      <c r="G19" s="58" t="str">
        <f>IF(SUM(G17:G18)=0,"",SUM(G17:G18))</f>
        <v/>
      </c>
    </row>
    <row r="20" spans="1:7" ht="14.5" customHeight="1" x14ac:dyDescent="0.55000000000000004">
      <c r="B20" s="6"/>
      <c r="C20" s="6"/>
      <c r="D20" s="6"/>
      <c r="E20" s="6"/>
      <c r="F20" s="6"/>
      <c r="G20" s="6"/>
    </row>
  </sheetData>
  <mergeCells count="18">
    <mergeCell ref="B8:C8"/>
    <mergeCell ref="D8:G8"/>
    <mergeCell ref="F15:F16"/>
    <mergeCell ref="B15:B16"/>
    <mergeCell ref="B19:E19"/>
    <mergeCell ref="C15:C16"/>
    <mergeCell ref="G15:G16"/>
    <mergeCell ref="B11:C11"/>
    <mergeCell ref="B12:C12"/>
    <mergeCell ref="A2:G2"/>
    <mergeCell ref="B7:C7"/>
    <mergeCell ref="B6:C6"/>
    <mergeCell ref="B5:C5"/>
    <mergeCell ref="B4:C4"/>
    <mergeCell ref="D7:G7"/>
    <mergeCell ref="D6:G6"/>
    <mergeCell ref="D5:G5"/>
    <mergeCell ref="D4:G4"/>
  </mergeCells>
  <phoneticPr fontId="4"/>
  <pageMargins left="0.7" right="0.7" top="0.75" bottom="0.75" header="0.3" footer="0.3"/>
  <pageSetup paperSize="9" scale="8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890D-F4CE-4E8F-98DD-953590EDE9C2}">
  <sheetPr>
    <pageSetUpPr fitToPage="1"/>
  </sheetPr>
  <dimension ref="A1:L24"/>
  <sheetViews>
    <sheetView view="pageBreakPreview" topLeftCell="A14" zoomScaleNormal="100" zoomScaleSheetLayoutView="100" workbookViewId="0">
      <selection activeCell="M10" sqref="M10"/>
    </sheetView>
  </sheetViews>
  <sheetFormatPr defaultColWidth="8.25" defaultRowHeight="13" x14ac:dyDescent="0.55000000000000004"/>
  <cols>
    <col min="1" max="1" width="26.08203125" style="17" customWidth="1"/>
    <col min="2" max="2" width="15.83203125" style="17" customWidth="1"/>
    <col min="3" max="3" width="23.5" style="17" customWidth="1"/>
    <col min="4" max="4" width="25.33203125" style="17" customWidth="1"/>
    <col min="5" max="5" width="16.75" style="17" customWidth="1"/>
    <col min="6" max="6" width="11.58203125" style="17" customWidth="1"/>
    <col min="7" max="7" width="8.83203125" style="17" customWidth="1"/>
    <col min="8" max="16384" width="8.25" style="17"/>
  </cols>
  <sheetData>
    <row r="1" spans="1:12" ht="18" customHeight="1" x14ac:dyDescent="0.55000000000000004">
      <c r="A1" s="38" t="s">
        <v>37</v>
      </c>
      <c r="B1" s="16"/>
      <c r="C1" s="16"/>
      <c r="D1" s="16"/>
      <c r="E1" s="16"/>
    </row>
    <row r="2" spans="1:12" ht="31" customHeight="1" x14ac:dyDescent="0.55000000000000004">
      <c r="A2" s="95" t="s">
        <v>38</v>
      </c>
      <c r="B2" s="95"/>
      <c r="C2" s="95"/>
      <c r="D2" s="95"/>
      <c r="E2" s="95"/>
    </row>
    <row r="3" spans="1:12" ht="9.75" customHeight="1" x14ac:dyDescent="0.55000000000000004">
      <c r="A3" s="16"/>
      <c r="B3" s="16"/>
      <c r="C3" s="16"/>
      <c r="D3" s="16"/>
      <c r="E3" s="16"/>
    </row>
    <row r="4" spans="1:12" ht="25.5" customHeight="1" thickBot="1" x14ac:dyDescent="0.6">
      <c r="A4" s="27" t="s">
        <v>7</v>
      </c>
      <c r="B4" s="28"/>
      <c r="C4" s="28"/>
      <c r="D4" s="22"/>
      <c r="E4" s="29" t="s">
        <v>8</v>
      </c>
      <c r="F4" s="18"/>
      <c r="G4" s="18"/>
      <c r="H4" s="19"/>
      <c r="I4" s="20"/>
    </row>
    <row r="5" spans="1:12" ht="35.15" customHeight="1" thickBot="1" x14ac:dyDescent="0.6">
      <c r="A5" s="47" t="s">
        <v>9</v>
      </c>
      <c r="B5" s="96" t="s">
        <v>39</v>
      </c>
      <c r="C5" s="97"/>
      <c r="D5" s="98" t="s">
        <v>10</v>
      </c>
      <c r="E5" s="99"/>
      <c r="F5" s="18"/>
      <c r="G5" s="18"/>
      <c r="H5" s="19"/>
      <c r="I5" s="20"/>
    </row>
    <row r="6" spans="1:12" ht="35.15" customHeight="1" thickBot="1" x14ac:dyDescent="0.6">
      <c r="A6" s="41" t="s">
        <v>11</v>
      </c>
      <c r="B6" s="100"/>
      <c r="C6" s="101"/>
      <c r="D6" s="102"/>
      <c r="E6" s="103"/>
      <c r="F6" s="18"/>
      <c r="G6" s="18"/>
      <c r="H6" s="19"/>
      <c r="I6" s="20"/>
    </row>
    <row r="7" spans="1:12" ht="35.15" customHeight="1" thickBot="1" x14ac:dyDescent="0.6">
      <c r="A7" s="42" t="s">
        <v>12</v>
      </c>
      <c r="B7" s="112"/>
      <c r="C7" s="113"/>
      <c r="D7" s="114"/>
      <c r="E7" s="115"/>
      <c r="F7" s="18"/>
      <c r="G7" s="66" t="str">
        <f>IF(B10=D16,"","エラー")</f>
        <v/>
      </c>
      <c r="H7" s="104" t="s">
        <v>40</v>
      </c>
      <c r="I7" s="105"/>
      <c r="J7" s="105"/>
      <c r="K7" s="105"/>
      <c r="L7" s="105"/>
    </row>
    <row r="8" spans="1:12" ht="35.15" customHeight="1" x14ac:dyDescent="0.55000000000000004">
      <c r="A8" s="42"/>
      <c r="B8" s="112"/>
      <c r="C8" s="113"/>
      <c r="D8" s="114"/>
      <c r="E8" s="115"/>
      <c r="F8" s="18"/>
      <c r="G8" s="18"/>
      <c r="H8" s="19"/>
      <c r="I8" s="20"/>
    </row>
    <row r="9" spans="1:12" ht="35.15" customHeight="1" thickBot="1" x14ac:dyDescent="0.6">
      <c r="A9" s="43"/>
      <c r="B9" s="116"/>
      <c r="C9" s="117"/>
      <c r="D9" s="116"/>
      <c r="E9" s="118"/>
      <c r="F9" s="18"/>
      <c r="G9" s="18"/>
      <c r="H9" s="21"/>
      <c r="I9" s="20"/>
    </row>
    <row r="10" spans="1:12" ht="35.15" customHeight="1" thickTop="1" thickBot="1" x14ac:dyDescent="0.6">
      <c r="A10" s="48" t="s">
        <v>13</v>
      </c>
      <c r="B10" s="119" t="str">
        <f>IF(B6="","",SUM(B6:C9))</f>
        <v/>
      </c>
      <c r="C10" s="120"/>
      <c r="D10" s="121" t="str">
        <f>IF(D6="","",SUM(D6:D9))</f>
        <v/>
      </c>
      <c r="E10" s="122"/>
      <c r="F10" s="18"/>
      <c r="G10" s="18"/>
      <c r="H10" s="21"/>
      <c r="I10" s="20"/>
    </row>
    <row r="11" spans="1:12" ht="30" customHeight="1" x14ac:dyDescent="0.55000000000000004">
      <c r="A11" s="30"/>
      <c r="B11" s="31"/>
      <c r="C11" s="32"/>
      <c r="D11" s="28"/>
      <c r="E11" s="33"/>
      <c r="F11" s="18"/>
      <c r="G11" s="18"/>
      <c r="H11" s="21"/>
      <c r="I11" s="20"/>
    </row>
    <row r="12" spans="1:12" ht="17" thickBot="1" x14ac:dyDescent="0.6">
      <c r="A12" s="34" t="s">
        <v>14</v>
      </c>
      <c r="B12" s="35"/>
      <c r="C12" s="35"/>
      <c r="D12" s="35"/>
      <c r="E12" s="35"/>
      <c r="F12" s="18"/>
      <c r="G12" s="18"/>
      <c r="H12" s="21"/>
      <c r="I12" s="20"/>
    </row>
    <row r="13" spans="1:12" s="22" customFormat="1" ht="71.5" customHeight="1" x14ac:dyDescent="0.55000000000000004">
      <c r="A13" s="49" t="s">
        <v>15</v>
      </c>
      <c r="B13" s="50" t="s">
        <v>16</v>
      </c>
      <c r="C13" s="51" t="s">
        <v>41</v>
      </c>
      <c r="D13" s="52" t="s">
        <v>42</v>
      </c>
      <c r="E13" s="35"/>
    </row>
    <row r="14" spans="1:12" s="22" customFormat="1" ht="60" customHeight="1" x14ac:dyDescent="0.55000000000000004">
      <c r="A14" s="39" t="s">
        <v>17</v>
      </c>
      <c r="B14" s="59">
        <v>2000</v>
      </c>
      <c r="C14" s="45"/>
      <c r="D14" s="64" t="str">
        <f>IF(C14="","",B14*C14)</f>
        <v/>
      </c>
      <c r="E14" s="24"/>
      <c r="G14" s="23"/>
      <c r="H14" s="23"/>
      <c r="I14" s="23"/>
      <c r="J14" s="107"/>
      <c r="K14" s="107"/>
      <c r="L14" s="23"/>
    </row>
    <row r="15" spans="1:12" s="22" customFormat="1" ht="60" customHeight="1" thickBot="1" x14ac:dyDescent="0.6">
      <c r="A15" s="40" t="s">
        <v>18</v>
      </c>
      <c r="B15" s="60">
        <v>3000</v>
      </c>
      <c r="C15" s="62"/>
      <c r="D15" s="65" t="str">
        <f>IF(C15="","",B15*C15)</f>
        <v/>
      </c>
      <c r="E15" s="24"/>
      <c r="G15" s="23"/>
      <c r="H15" s="23"/>
      <c r="I15" s="23"/>
      <c r="J15" s="23"/>
      <c r="K15" s="23"/>
      <c r="L15" s="23"/>
    </row>
    <row r="16" spans="1:12" s="22" customFormat="1" ht="60" customHeight="1" thickTop="1" thickBot="1" x14ac:dyDescent="0.6">
      <c r="A16" s="108" t="s">
        <v>43</v>
      </c>
      <c r="B16" s="109"/>
      <c r="C16" s="63" t="str">
        <f>IF(SUM(C14:C15)=0,"",SUM(C14:C15))</f>
        <v/>
      </c>
      <c r="D16" s="61" t="str">
        <f>IF(SUM(D14:D15)=0,"",SUM(D14:D15))</f>
        <v/>
      </c>
      <c r="E16" s="36"/>
      <c r="G16" s="24"/>
      <c r="H16" s="24"/>
    </row>
    <row r="17" spans="1:8" s="22" customFormat="1" ht="42.75" customHeight="1" x14ac:dyDescent="0.55000000000000004">
      <c r="A17" s="110"/>
      <c r="B17" s="110"/>
      <c r="C17" s="110"/>
      <c r="D17" s="110"/>
      <c r="E17" s="110"/>
    </row>
    <row r="18" spans="1:8" s="22" customFormat="1" ht="14" x14ac:dyDescent="0.55000000000000004">
      <c r="A18" s="111"/>
      <c r="B18" s="111"/>
      <c r="C18" s="111"/>
      <c r="D18" s="111"/>
      <c r="E18" s="35"/>
      <c r="H18" s="17"/>
    </row>
    <row r="19" spans="1:8" ht="38.15" customHeight="1" x14ac:dyDescent="0.55000000000000004">
      <c r="A19" s="22" t="s">
        <v>19</v>
      </c>
      <c r="B19" s="22"/>
      <c r="C19" s="22"/>
      <c r="D19" s="22"/>
      <c r="E19" s="22"/>
    </row>
    <row r="20" spans="1:8" ht="38.15" customHeight="1" x14ac:dyDescent="0.55000000000000004">
      <c r="A20" s="106" t="s">
        <v>20</v>
      </c>
      <c r="B20" s="106"/>
      <c r="C20" s="22"/>
      <c r="D20" s="22"/>
      <c r="E20" s="22"/>
    </row>
    <row r="21" spans="1:8" ht="38.15" customHeight="1" x14ac:dyDescent="0.55000000000000004">
      <c r="A21" s="22"/>
      <c r="B21" s="22"/>
      <c r="C21" s="37" t="s">
        <v>21</v>
      </c>
      <c r="D21" s="106"/>
      <c r="E21" s="106"/>
    </row>
    <row r="22" spans="1:8" ht="39.65" customHeight="1" x14ac:dyDescent="0.55000000000000004">
      <c r="A22" s="22"/>
      <c r="B22" s="22"/>
      <c r="C22" s="37" t="s">
        <v>22</v>
      </c>
      <c r="D22" s="106"/>
      <c r="E22" s="106"/>
    </row>
    <row r="23" spans="1:8" ht="40" customHeight="1" x14ac:dyDescent="0.55000000000000004">
      <c r="A23" s="22"/>
      <c r="B23" s="22"/>
      <c r="C23" s="22"/>
      <c r="D23" s="22"/>
      <c r="E23" s="22"/>
    </row>
    <row r="24" spans="1:8" ht="14" x14ac:dyDescent="0.55000000000000004">
      <c r="A24" s="22"/>
      <c r="B24" s="22"/>
      <c r="C24" s="22"/>
      <c r="D24" s="22"/>
      <c r="E24" s="22"/>
    </row>
  </sheetData>
  <mergeCells count="21">
    <mergeCell ref="H7:L7"/>
    <mergeCell ref="D22:E22"/>
    <mergeCell ref="J14:K14"/>
    <mergeCell ref="A16:B16"/>
    <mergeCell ref="A17:E17"/>
    <mergeCell ref="A18:D18"/>
    <mergeCell ref="A20:B20"/>
    <mergeCell ref="D21:E21"/>
    <mergeCell ref="B8:C8"/>
    <mergeCell ref="D8:E8"/>
    <mergeCell ref="B9:C9"/>
    <mergeCell ref="D9:E9"/>
    <mergeCell ref="B10:C10"/>
    <mergeCell ref="D10:E10"/>
    <mergeCell ref="B7:C7"/>
    <mergeCell ref="D7:E7"/>
    <mergeCell ref="A2:E2"/>
    <mergeCell ref="B5:C5"/>
    <mergeCell ref="D5:E5"/>
    <mergeCell ref="B6:C6"/>
    <mergeCell ref="D6:E6"/>
  </mergeCells>
  <phoneticPr fontId="4"/>
  <pageMargins left="0.78740157480314965" right="0.51181102362204722" top="0.15748031496062992" bottom="0.15748031496062992" header="0" footer="0"/>
  <pageSetup paperSize="9" scale="7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c35bfd-7794-4c8c-b846-d4ae8f13a4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ABA4F1B5428A45BA756470C4A01D69" ma:contentTypeVersion="19" ma:contentTypeDescription="新しいドキュメントを作成します。" ma:contentTypeScope="" ma:versionID="7b064904b84a892cef60659df2df4e74">
  <xsd:schema xmlns:xsd="http://www.w3.org/2001/XMLSchema" xmlns:xs="http://www.w3.org/2001/XMLSchema" xmlns:p="http://schemas.microsoft.com/office/2006/metadata/properties" xmlns:ns3="caaac1a8-278e-4f0b-b907-c321bbf0f875" xmlns:ns4="ebc35bfd-7794-4c8c-b846-d4ae8f13a481" targetNamespace="http://schemas.microsoft.com/office/2006/metadata/properties" ma:root="true" ma:fieldsID="c58a102cb021234474fb16bfadbcba20" ns3:_="" ns4:_="">
    <xsd:import namespace="caaac1a8-278e-4f0b-b907-c321bbf0f875"/>
    <xsd:import namespace="ebc35bfd-7794-4c8c-b846-d4ae8f13a48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ac1a8-278e-4f0b-b907-c321bbf0f8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35bfd-7794-4c8c-b846-d4ae8f13a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84C60-CA22-4B25-A395-B7D26757E11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aaac1a8-278e-4f0b-b907-c321bbf0f875"/>
    <ds:schemaRef ds:uri="http://purl.org/dc/elements/1.1/"/>
    <ds:schemaRef ds:uri="http://schemas.microsoft.com/office/2006/metadata/properties"/>
    <ds:schemaRef ds:uri="http://schemas.microsoft.com/office/2006/documentManagement/types"/>
    <ds:schemaRef ds:uri="ebc35bfd-7794-4c8c-b846-d4ae8f13a4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79B0A0-B6C2-48C1-BCFF-A897438BF3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B2DB92-78F3-4A7E-8A9F-AF62DC810B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aac1a8-278e-4f0b-b907-c321bbf0f875"/>
    <ds:schemaRef ds:uri="ebc35bfd-7794-4c8c-b846-d4ae8f13a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別紙４　実施報告書</vt:lpstr>
      <vt:lpstr>別紙５（収支決算）</vt:lpstr>
      <vt:lpstr>'別紙４　実施報告書'!Print_Area</vt:lpstr>
      <vt:lpstr>'別紙５（収支決算）'!Print_Area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吉田 結</dc:creator>
  <cp:keywords/>
  <dc:description/>
  <cp:lastModifiedBy>吉田 結</cp:lastModifiedBy>
  <cp:revision/>
  <cp:lastPrinted>2026-08-07T06:22:19Z</cp:lastPrinted>
  <dcterms:created xsi:type="dcterms:W3CDTF">2026-07-15T00:18:40Z</dcterms:created>
  <dcterms:modified xsi:type="dcterms:W3CDTF">2026-08-07T06:23:30Z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0x01010060ABA4F1B5428A45BA756470C4A01D69</vt:lpwstr>
  </property>
</Properties>
</file>